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E Sample\"/>
    </mc:Choice>
  </mc:AlternateContent>
  <bookViews>
    <workbookView xWindow="0" yWindow="0" windowWidth="19200" windowHeight="11595" activeTab="4"/>
  </bookViews>
  <sheets>
    <sheet name="6E" sheetId="8" r:id="rId1"/>
    <sheet name="5E" sheetId="7" r:id="rId2"/>
    <sheet name="4E" sheetId="6" r:id="rId3"/>
    <sheet name="3E" sheetId="5" r:id="rId4"/>
    <sheet name="3E - 4E - 5E - 6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<sst xmlns="http://schemas.openxmlformats.org/spreadsheetml/2006/main" count="74" uniqueCount="26">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</sst>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'3E - 4E - 5E - 6E'!$B$1:$E$1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- 6E'!$E$3:$E$92</c:f>
              <c:numCache>
                <c:formatCode>0.000</c:formatCode>
                <c:ptCount val="90"/>
                <c:pt idx="0">
                  <c:v>1.2443088980545183</c:v>
                </c:pt>
                <c:pt idx="1">
                  <c:v>1.2182334238740509</c:v>
                </c:pt>
                <c:pt idx="2">
                  <c:v>1.2774200303538978</c:v>
                </c:pt>
                <c:pt idx="3">
                  <c:v>1.0710335745697985</c:v>
                </c:pt>
                <c:pt idx="4">
                  <c:v>0.99613721172232417</c:v>
                </c:pt>
                <c:pt idx="5">
                  <c:v>1.064773315926862</c:v>
                </c:pt>
                <c:pt idx="6">
                  <c:v>1.1446687025802866</c:v>
                </c:pt>
                <c:pt idx="7">
                  <c:v>0.91674661676222025</c:v>
                </c:pt>
                <c:pt idx="8">
                  <c:v>0.97167640753410622</c:v>
                </c:pt>
                <c:pt idx="9">
                  <c:v>1.1221469443506429</c:v>
                </c:pt>
                <c:pt idx="10">
                  <c:v>1.1465588689640822</c:v>
                </c:pt>
                <c:pt idx="11">
                  <c:v>1.1791771417194621</c:v>
                </c:pt>
                <c:pt idx="12">
                  <c:v>1.0866360529038162</c:v>
                </c:pt>
                <c:pt idx="13">
                  <c:v>0.87636777373656216</c:v>
                </c:pt>
                <c:pt idx="14">
                  <c:v>1.0502069089764026</c:v>
                </c:pt>
                <c:pt idx="15">
                  <c:v>1.0223664088101871</c:v>
                </c:pt>
                <c:pt idx="16">
                  <c:v>1.0368158191353487</c:v>
                </c:pt>
                <c:pt idx="17">
                  <c:v>1.180429190514539</c:v>
                </c:pt>
                <c:pt idx="18">
                  <c:v>1.2142056665293335</c:v>
                </c:pt>
                <c:pt idx="19">
                  <c:v>1.2601731436842809</c:v>
                </c:pt>
                <c:pt idx="20">
                  <c:v>1.2138781715825451</c:v>
                </c:pt>
                <c:pt idx="21">
                  <c:v>1.2264131707519361</c:v>
                </c:pt>
                <c:pt idx="22">
                  <c:v>1.1023826904655858</c:v>
                </c:pt>
                <c:pt idx="23">
                  <c:v>1.2253795699768713</c:v>
                </c:pt>
                <c:pt idx="24">
                  <c:v>1.206813690833356</c:v>
                </c:pt>
                <c:pt idx="25">
                  <c:v>1.0669497362432763</c:v>
                </c:pt>
                <c:pt idx="26">
                  <c:v>1.1609198241116239</c:v>
                </c:pt>
                <c:pt idx="27">
                  <c:v>1.0599625344191468</c:v>
                </c:pt>
                <c:pt idx="28">
                  <c:v>1.0620345795988368</c:v>
                </c:pt>
                <c:pt idx="29">
                  <c:v>1.0494336703962392</c:v>
                </c:pt>
                <c:pt idx="30">
                  <c:v>1.1180274877341028</c:v>
                </c:pt>
                <c:pt idx="31">
                  <c:v>0.98928040444636489</c:v>
                </c:pt>
                <c:pt idx="32">
                  <c:v>1.2011428476000043</c:v>
                </c:pt>
                <c:pt idx="33">
                  <c:v>1.1451226002214858</c:v>
                </c:pt>
                <c:pt idx="34">
                  <c:v>0.99891274441058231</c:v>
                </c:pt>
                <c:pt idx="35">
                  <c:v>1.1401979959108319</c:v>
                </c:pt>
                <c:pt idx="36">
                  <c:v>1.3884626186928195</c:v>
                </c:pt>
                <c:pt idx="37">
                  <c:v>1.2828192607663285</c:v>
                </c:pt>
                <c:pt idx="38">
                  <c:v>1.2634953610107726</c:v>
                </c:pt>
                <c:pt idx="39">
                  <c:v>1.1136389285855919</c:v>
                </c:pt>
                <c:pt idx="40">
                  <c:v>1.2145461204783188</c:v>
                </c:pt>
                <c:pt idx="41">
                  <c:v>1.2293866327682152</c:v>
                </c:pt>
                <c:pt idx="42">
                  <c:v>1.1929808425217403</c:v>
                </c:pt>
                <c:pt idx="43">
                  <c:v>1.1960071563862087</c:v>
                </c:pt>
                <c:pt idx="44">
                  <c:v>1.1593628209652513</c:v>
                </c:pt>
                <c:pt idx="45">
                  <c:v>1.209402847989457</c:v>
                </c:pt>
                <c:pt idx="46">
                  <c:v>1.0888422358473875</c:v>
                </c:pt>
                <c:pt idx="47">
                  <c:v>1.2126591898261445</c:v>
                </c:pt>
                <c:pt idx="48">
                  <c:v>1.0530895370134579</c:v>
                </c:pt>
                <c:pt idx="49">
                  <c:v>1.245411630620477</c:v>
                </c:pt>
                <c:pt idx="50">
                  <c:v>1.0432910663754105</c:v>
                </c:pt>
                <c:pt idx="51">
                  <c:v>0.90673901352567077</c:v>
                </c:pt>
                <c:pt idx="52">
                  <c:v>0.90018395582450805</c:v>
                </c:pt>
                <c:pt idx="53">
                  <c:v>0.9002191071380683</c:v>
                </c:pt>
                <c:pt idx="54">
                  <c:v>0.90295331415581825</c:v>
                </c:pt>
                <c:pt idx="55">
                  <c:v>1.1548461157249972</c:v>
                </c:pt>
                <c:pt idx="56">
                  <c:v>1.1203661137894045</c:v>
                </c:pt>
                <c:pt idx="57">
                  <c:v>1.1914914733199429</c:v>
                </c:pt>
                <c:pt idx="58">
                  <c:v>1.1681115071420169</c:v>
                </c:pt>
                <c:pt idx="59">
                  <c:v>1.0986169896149938</c:v>
                </c:pt>
                <c:pt idx="60">
                  <c:v>1.276447802261415</c:v>
                </c:pt>
                <c:pt idx="61">
                  <c:v>1.3277881238210936</c:v>
                </c:pt>
                <c:pt idx="62">
                  <c:v>1.1794288980915244</c:v>
                </c:pt>
                <c:pt idx="63">
                  <c:v>1.1457004738372814</c:v>
                </c:pt>
                <c:pt idx="64">
                  <c:v>1.1583014058065411</c:v>
                </c:pt>
                <c:pt idx="65">
                  <c:v>1.1356037767040026</c:v>
                </c:pt>
                <c:pt idx="66">
                  <c:v>1.1453934182299133</c:v>
                </c:pt>
                <c:pt idx="67">
                  <c:v>1.3381714326954559</c:v>
                </c:pt>
                <c:pt idx="68">
                  <c:v>1.3988341447406092</c:v>
                </c:pt>
                <c:pt idx="69">
                  <c:v>1.4157965575372862</c:v>
                </c:pt>
                <c:pt idx="70">
                  <c:v>1.3263828260177841</c:v>
                </c:pt>
                <c:pt idx="71">
                  <c:v>1.2562966837698182</c:v>
                </c:pt>
                <c:pt idx="72">
                  <c:v>1.3549683871689626</c:v>
                </c:pt>
                <c:pt idx="73">
                  <c:v>1.2558293871960602</c:v>
                </c:pt>
                <c:pt idx="74">
                  <c:v>1.2436476943538552</c:v>
                </c:pt>
                <c:pt idx="75">
                  <c:v>1.23762586062076</c:v>
                </c:pt>
                <c:pt idx="76">
                  <c:v>1.1910440138351353</c:v>
                </c:pt>
                <c:pt idx="77">
                  <c:v>1.2619613652330244</c:v>
                </c:pt>
                <c:pt idx="78">
                  <c:v>1.147374506610686</c:v>
                </c:pt>
                <c:pt idx="79">
                  <c:v>1.2658039295322852</c:v>
                </c:pt>
                <c:pt idx="80">
                  <c:v>1.0495978686754524</c:v>
                </c:pt>
                <c:pt idx="81">
                  <c:v>1.3016336366684469</c:v>
                </c:pt>
                <c:pt idx="82">
                  <c:v>1.2500852842094585</c:v>
                </c:pt>
                <c:pt idx="83">
                  <c:v>1.2632170958665303</c:v>
                </c:pt>
                <c:pt idx="84">
                  <c:v>1.2802307616340314</c:v>
                </c:pt>
                <c:pt idx="85">
                  <c:v>1.2355137008695036</c:v>
                </c:pt>
                <c:pt idx="86">
                  <c:v>1.3343751629605816</c:v>
                </c:pt>
                <c:pt idx="87">
                  <c:v>1.1827927291215001</c:v>
                </c:pt>
                <c:pt idx="88">
                  <c:v>1.235402903569945</c:v>
                </c:pt>
                <c:pt idx="89">
                  <c:v>1.3989905559906364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'3E - 4E - 5E - 6E'!$G$1:$J$1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- 6E'!$J$3:$J$92</c:f>
              <c:numCache>
                <c:formatCode>0.000</c:formatCode>
                <c:ptCount val="90"/>
                <c:pt idx="0">
                  <c:v>1.1525629805331197</c:v>
                </c:pt>
                <c:pt idx="1">
                  <c:v>1.0117608540639567</c:v>
                </c:pt>
                <c:pt idx="2">
                  <c:v>0.97283042837407674</c:v>
                </c:pt>
                <c:pt idx="3">
                  <c:v>0.90827506363040156</c:v>
                </c:pt>
                <c:pt idx="4">
                  <c:v>0.89026615074889914</c:v>
                </c:pt>
                <c:pt idx="5">
                  <c:v>1.1426901347958673</c:v>
                </c:pt>
                <c:pt idx="6">
                  <c:v>1.0151735829416648</c:v>
                </c:pt>
                <c:pt idx="7">
                  <c:v>0.90981033484386353</c:v>
                </c:pt>
                <c:pt idx="8">
                  <c:v>1.0427459985784224</c:v>
                </c:pt>
                <c:pt idx="9">
                  <c:v>1.1604033802947689</c:v>
                </c:pt>
                <c:pt idx="10">
                  <c:v>0.94392542879089247</c:v>
                </c:pt>
                <c:pt idx="11">
                  <c:v>0.94765783369964351</c:v>
                </c:pt>
                <c:pt idx="12">
                  <c:v>1.0416483813775574</c:v>
                </c:pt>
                <c:pt idx="13">
                  <c:v>1.0097622702973816</c:v>
                </c:pt>
                <c:pt idx="14">
                  <c:v>1.1930781233777525</c:v>
                </c:pt>
                <c:pt idx="15">
                  <c:v>0.99662427182904345</c:v>
                </c:pt>
                <c:pt idx="16">
                  <c:v>1.1436850020920573</c:v>
                </c:pt>
                <c:pt idx="17">
                  <c:v>1.0469033892903674</c:v>
                </c:pt>
                <c:pt idx="18">
                  <c:v>1.2851909197213411</c:v>
                </c:pt>
                <c:pt idx="19">
                  <c:v>1.0464361086598877</c:v>
                </c:pt>
                <c:pt idx="20">
                  <c:v>1.0488356624331314</c:v>
                </c:pt>
                <c:pt idx="21">
                  <c:v>1.0432216761685769</c:v>
                </c:pt>
                <c:pt idx="22">
                  <c:v>0.97668393820792565</c:v>
                </c:pt>
                <c:pt idx="23">
                  <c:v>1.0488294983885265</c:v>
                </c:pt>
                <c:pt idx="24">
                  <c:v>0.97346977891654896</c:v>
                </c:pt>
                <c:pt idx="25">
                  <c:v>1.3547064830845275</c:v>
                </c:pt>
                <c:pt idx="26">
                  <c:v>1.4176345683323832</c:v>
                </c:pt>
                <c:pt idx="27">
                  <c:v>1.1734172124506717</c:v>
                </c:pt>
                <c:pt idx="28">
                  <c:v>1.0708083522940999</c:v>
                </c:pt>
                <c:pt idx="29">
                  <c:v>1.3282433403871843</c:v>
                </c:pt>
                <c:pt idx="30">
                  <c:v>1.1641646089710271</c:v>
                </c:pt>
                <c:pt idx="31">
                  <c:v>1.2849549883949161</c:v>
                </c:pt>
                <c:pt idx="32">
                  <c:v>1.1899955089810419</c:v>
                </c:pt>
                <c:pt idx="33">
                  <c:v>1.5544336519148043</c:v>
                </c:pt>
                <c:pt idx="34">
                  <c:v>1.1185209408878678</c:v>
                </c:pt>
                <c:pt idx="35">
                  <c:v>1.0308709542322474</c:v>
                </c:pt>
                <c:pt idx="36">
                  <c:v>1.1125598077918109</c:v>
                </c:pt>
                <c:pt idx="37">
                  <c:v>1.1092261708061919</c:v>
                </c:pt>
                <c:pt idx="38">
                  <c:v>1.2694931310843465</c:v>
                </c:pt>
                <c:pt idx="39">
                  <c:v>1.0708785646290091</c:v>
                </c:pt>
                <c:pt idx="40">
                  <c:v>0.99313193912304554</c:v>
                </c:pt>
                <c:pt idx="41">
                  <c:v>1.0542745738517831</c:v>
                </c:pt>
                <c:pt idx="42">
                  <c:v>1.0652151529153644</c:v>
                </c:pt>
                <c:pt idx="43">
                  <c:v>0.92940230093319098</c:v>
                </c:pt>
                <c:pt idx="44">
                  <c:v>1.0171354906629237</c:v>
                </c:pt>
                <c:pt idx="45">
                  <c:v>1.0025999788433537</c:v>
                </c:pt>
                <c:pt idx="46">
                  <c:v>0.9069455146148363</c:v>
                </c:pt>
                <c:pt idx="47">
                  <c:v>0.9790140369031598</c:v>
                </c:pt>
                <c:pt idx="48">
                  <c:v>0.99776217910504117</c:v>
                </c:pt>
                <c:pt idx="49">
                  <c:v>0.96724202102304346</c:v>
                </c:pt>
                <c:pt idx="50">
                  <c:v>0.99565470941185508</c:v>
                </c:pt>
                <c:pt idx="51">
                  <c:v>0.89319472246705056</c:v>
                </c:pt>
                <c:pt idx="52">
                  <c:v>0.92703943685202717</c:v>
                </c:pt>
                <c:pt idx="53">
                  <c:v>1.0265092691678566</c:v>
                </c:pt>
                <c:pt idx="54">
                  <c:v>0.99555047530762752</c:v>
                </c:pt>
                <c:pt idx="55">
                  <c:v>0.96320297444164382</c:v>
                </c:pt>
                <c:pt idx="56">
                  <c:v>1.1254874205403955</c:v>
                </c:pt>
                <c:pt idx="57">
                  <c:v>1.2670853373321389</c:v>
                </c:pt>
                <c:pt idx="58">
                  <c:v>1.1169169071145566</c:v>
                </c:pt>
                <c:pt idx="59">
                  <c:v>1.2114553463606408</c:v>
                </c:pt>
                <c:pt idx="60">
                  <c:v>1.0022072803529833</c:v>
                </c:pt>
                <c:pt idx="61">
                  <c:v>0.92813620392420371</c:v>
                </c:pt>
                <c:pt idx="62">
                  <c:v>0.93069756094624734</c:v>
                </c:pt>
                <c:pt idx="63">
                  <c:v>1.0590453139677063</c:v>
                </c:pt>
                <c:pt idx="64">
                  <c:v>1.0687781133308694</c:v>
                </c:pt>
                <c:pt idx="65">
                  <c:v>1.0922493046560793</c:v>
                </c:pt>
                <c:pt idx="66">
                  <c:v>0.96137306567753678</c:v>
                </c:pt>
                <c:pt idx="67">
                  <c:v>0.89045368873264841</c:v>
                </c:pt>
                <c:pt idx="68">
                  <c:v>0.98515032631761423</c:v>
                </c:pt>
                <c:pt idx="69">
                  <c:v>0.91894339793322732</c:v>
                </c:pt>
                <c:pt idx="70">
                  <c:v>1.0070255526157059</c:v>
                </c:pt>
                <c:pt idx="71">
                  <c:v>0.98497486452787264</c:v>
                </c:pt>
                <c:pt idx="72">
                  <c:v>1.1051806504625674</c:v>
                </c:pt>
                <c:pt idx="73">
                  <c:v>0.86655093587732523</c:v>
                </c:pt>
                <c:pt idx="74">
                  <c:v>0.97734362010933196</c:v>
                </c:pt>
                <c:pt idx="75">
                  <c:v>1.0311277331246069</c:v>
                </c:pt>
                <c:pt idx="76">
                  <c:v>1.2505751426613847</c:v>
                </c:pt>
                <c:pt idx="77">
                  <c:v>1.061042572365877</c:v>
                </c:pt>
                <c:pt idx="78">
                  <c:v>0.99318695365979925</c:v>
                </c:pt>
                <c:pt idx="79">
                  <c:v>0.93275168427382804</c:v>
                </c:pt>
                <c:pt idx="80">
                  <c:v>1.3338656979404766</c:v>
                </c:pt>
                <c:pt idx="81">
                  <c:v>1.2149085453218631</c:v>
                </c:pt>
                <c:pt idx="82">
                  <c:v>0.92916223782828011</c:v>
                </c:pt>
                <c:pt idx="83">
                  <c:v>0.88427587363246318</c:v>
                </c:pt>
                <c:pt idx="84">
                  <c:v>0.87003273617339505</c:v>
                </c:pt>
                <c:pt idx="85">
                  <c:v>1.0441603816132934</c:v>
                </c:pt>
                <c:pt idx="86">
                  <c:v>1.0568714169020206</c:v>
                </c:pt>
                <c:pt idx="87">
                  <c:v>1.0211696978389819</c:v>
                </c:pt>
                <c:pt idx="88">
                  <c:v>1.0271086267390208</c:v>
                </c:pt>
                <c:pt idx="89">
                  <c:v>1.0363387289188215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'3E - 4E - 5E - 6E'!$L$1:$O$1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- 6E'!$O$3:$O$92</c:f>
              <c:numCache>
                <c:formatCode>0.000</c:formatCode>
                <c:ptCount val="90"/>
                <c:pt idx="0">
                  <c:v>1.2675179472170623</c:v>
                </c:pt>
                <c:pt idx="1">
                  <c:v>1.2464258339122511</c:v>
                </c:pt>
                <c:pt idx="2">
                  <c:v>1.1979799660228636</c:v>
                </c:pt>
                <c:pt idx="3">
                  <c:v>1.3882095535033958</c:v>
                </c:pt>
                <c:pt idx="4">
                  <c:v>1.330451922172359</c:v>
                </c:pt>
                <c:pt idx="5">
                  <c:v>1.2760635571890853</c:v>
                </c:pt>
                <c:pt idx="6">
                  <c:v>1.3687222332006097</c:v>
                </c:pt>
                <c:pt idx="7">
                  <c:v>1.1940451535456922</c:v>
                </c:pt>
                <c:pt idx="8">
                  <c:v>1.3324213801362961</c:v>
                </c:pt>
                <c:pt idx="9">
                  <c:v>1.3142522206022529</c:v>
                </c:pt>
                <c:pt idx="10">
                  <c:v>1.2575964352398477</c:v>
                </c:pt>
                <c:pt idx="11">
                  <c:v>0.91533179176996071</c:v>
                </c:pt>
                <c:pt idx="12">
                  <c:v>0.99032400656803443</c:v>
                </c:pt>
                <c:pt idx="13">
                  <c:v>1.1879137865543936</c:v>
                </c:pt>
                <c:pt idx="14">
                  <c:v>1.6337981153189096</c:v>
                </c:pt>
                <c:pt idx="15">
                  <c:v>1.610793437432384</c:v>
                </c:pt>
                <c:pt idx="16">
                  <c:v>1.3096938250375909</c:v>
                </c:pt>
                <c:pt idx="17">
                  <c:v>1.1149370331671491</c:v>
                </c:pt>
                <c:pt idx="18">
                  <c:v>1.307090877403426</c:v>
                </c:pt>
                <c:pt idx="19">
                  <c:v>1.3462621618207689</c:v>
                </c:pt>
                <c:pt idx="20">
                  <c:v>1.5275446619132753</c:v>
                </c:pt>
                <c:pt idx="21">
                  <c:v>1.5167919510432635</c:v>
                </c:pt>
                <c:pt idx="22">
                  <c:v>1.3284472447640172</c:v>
                </c:pt>
                <c:pt idx="23">
                  <c:v>1.2372441937133856</c:v>
                </c:pt>
                <c:pt idx="24">
                  <c:v>1.2218317595774451</c:v>
                </c:pt>
                <c:pt idx="25">
                  <c:v>1.2686082166451762</c:v>
                </c:pt>
                <c:pt idx="26">
                  <c:v>1.2240438784468088</c:v>
                </c:pt>
                <c:pt idx="27">
                  <c:v>1.1729004579555573</c:v>
                </c:pt>
                <c:pt idx="28">
                  <c:v>1.2540876752156884</c:v>
                </c:pt>
                <c:pt idx="29">
                  <c:v>1.3444742074831608</c:v>
                </c:pt>
                <c:pt idx="30">
                  <c:v>1.3475268378629013</c:v>
                </c:pt>
                <c:pt idx="31">
                  <c:v>1.2566129989530319</c:v>
                </c:pt>
                <c:pt idx="32">
                  <c:v>1.3893131680625481</c:v>
                </c:pt>
                <c:pt idx="33">
                  <c:v>1.4949087189756098</c:v>
                </c:pt>
                <c:pt idx="34">
                  <c:v>1.1020728887703897</c:v>
                </c:pt>
                <c:pt idx="35">
                  <c:v>1.0986033086100377</c:v>
                </c:pt>
                <c:pt idx="36">
                  <c:v>1.3198622430111926</c:v>
                </c:pt>
                <c:pt idx="37">
                  <c:v>1.4989248565380637</c:v>
                </c:pt>
                <c:pt idx="38">
                  <c:v>1.5093084442985112</c:v>
                </c:pt>
                <c:pt idx="39">
                  <c:v>1.3251065893563581</c:v>
                </c:pt>
                <c:pt idx="40">
                  <c:v>1.2472257901032353</c:v>
                </c:pt>
                <c:pt idx="41">
                  <c:v>1.3324674337206455</c:v>
                </c:pt>
                <c:pt idx="42">
                  <c:v>1.2568282858684789</c:v>
                </c:pt>
                <c:pt idx="43">
                  <c:v>1.3225459160572783</c:v>
                </c:pt>
                <c:pt idx="44">
                  <c:v>1.5340063946264351</c:v>
                </c:pt>
                <c:pt idx="45">
                  <c:v>1.4914926680152272</c:v>
                </c:pt>
                <c:pt idx="46">
                  <c:v>1.2118754048400646</c:v>
                </c:pt>
                <c:pt idx="47">
                  <c:v>1.213074377057777</c:v>
                </c:pt>
                <c:pt idx="48">
                  <c:v>1.3808699421820128</c:v>
                </c:pt>
                <c:pt idx="49">
                  <c:v>1.4977325403604802</c:v>
                </c:pt>
                <c:pt idx="50">
                  <c:v>1.1814024529609044</c:v>
                </c:pt>
                <c:pt idx="51">
                  <c:v>1.3502748161508287</c:v>
                </c:pt>
                <c:pt idx="52">
                  <c:v>1.3470164260004809</c:v>
                </c:pt>
                <c:pt idx="53">
                  <c:v>1.3551524942819604</c:v>
                </c:pt>
                <c:pt idx="54">
                  <c:v>1.3625493628331042</c:v>
                </c:pt>
                <c:pt idx="55">
                  <c:v>1.5746531846330758</c:v>
                </c:pt>
                <c:pt idx="56">
                  <c:v>1.3238745899250868</c:v>
                </c:pt>
                <c:pt idx="57">
                  <c:v>1.2706658822859591</c:v>
                </c:pt>
                <c:pt idx="58">
                  <c:v>1.4993899236084423</c:v>
                </c:pt>
                <c:pt idx="59">
                  <c:v>1.3491403113148241</c:v>
                </c:pt>
                <c:pt idx="60">
                  <c:v>1.216558229079199</c:v>
                </c:pt>
                <c:pt idx="61">
                  <c:v>1.1165438278073425</c:v>
                </c:pt>
                <c:pt idx="62">
                  <c:v>1.1599001222031986</c:v>
                </c:pt>
                <c:pt idx="63">
                  <c:v>1.3530387266327644</c:v>
                </c:pt>
                <c:pt idx="64">
                  <c:v>1.2581120770188579</c:v>
                </c:pt>
                <c:pt idx="65">
                  <c:v>1.3259666866657742</c:v>
                </c:pt>
                <c:pt idx="66">
                  <c:v>1.2976108620691416</c:v>
                </c:pt>
                <c:pt idx="67">
                  <c:v>1.1697999023468275</c:v>
                </c:pt>
                <c:pt idx="68">
                  <c:v>1.4498756318463801</c:v>
                </c:pt>
                <c:pt idx="69">
                  <c:v>1.2899046095736526</c:v>
                </c:pt>
                <c:pt idx="70">
                  <c:v>1.69340938661135</c:v>
                </c:pt>
                <c:pt idx="71">
                  <c:v>1.6539878887493853</c:v>
                </c:pt>
                <c:pt idx="72">
                  <c:v>1.2439833956480566</c:v>
                </c:pt>
                <c:pt idx="73">
                  <c:v>1.4416085694206366</c:v>
                </c:pt>
                <c:pt idx="74">
                  <c:v>1.5833093693947309</c:v>
                </c:pt>
                <c:pt idx="75">
                  <c:v>1.5463134982113913</c:v>
                </c:pt>
                <c:pt idx="76">
                  <c:v>1.7524650057703144</c:v>
                </c:pt>
                <c:pt idx="77">
                  <c:v>2.0653350785861955</c:v>
                </c:pt>
                <c:pt idx="78">
                  <c:v>1.2532908032339158</c:v>
                </c:pt>
                <c:pt idx="79">
                  <c:v>1.3329606260515729</c:v>
                </c:pt>
                <c:pt idx="80">
                  <c:v>1.3102275952022</c:v>
                </c:pt>
                <c:pt idx="81">
                  <c:v>1.2464442716637774</c:v>
                </c:pt>
                <c:pt idx="82">
                  <c:v>1.251348021563061</c:v>
                </c:pt>
                <c:pt idx="83">
                  <c:v>1.248161489498864</c:v>
                </c:pt>
                <c:pt idx="84">
                  <c:v>1.4108982674674444</c:v>
                </c:pt>
                <c:pt idx="85">
                  <c:v>1.1285685097531499</c:v>
                </c:pt>
                <c:pt idx="86">
                  <c:v>1.2484799185470075</c:v>
                </c:pt>
                <c:pt idx="87">
                  <c:v>1.4494973613877309</c:v>
                </c:pt>
                <c:pt idx="88">
                  <c:v>1.3741629476293398</c:v>
                </c:pt>
                <c:pt idx="89">
                  <c:v>1.5992556214859492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'3E - 4E - 5E - 6E'!$Q$1:$T$1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- 6E'!$T$3:$T$92</c:f>
              <c:numCache>
                <c:formatCode>0.000</c:formatCode>
                <c:ptCount val="90"/>
                <c:pt idx="0">
                  <c:v>1.3020943597124783</c:v>
                </c:pt>
                <c:pt idx="1">
                  <c:v>1.410713653680373</c:v>
                </c:pt>
                <c:pt idx="2">
                  <c:v>1.7550227298867638</c:v>
                </c:pt>
                <c:pt idx="3">
                  <c:v>1.8286047756337369</c:v>
                </c:pt>
                <c:pt idx="4">
                  <c:v>1.6172606076875151</c:v>
                </c:pt>
                <c:pt idx="5">
                  <c:v>1.4515861912675543</c:v>
                </c:pt>
                <c:pt idx="6">
                  <c:v>1.3596199409359884</c:v>
                </c:pt>
                <c:pt idx="7">
                  <c:v>1.5003869160915897</c:v>
                </c:pt>
                <c:pt idx="8">
                  <c:v>1.3537927152105385</c:v>
                </c:pt>
                <c:pt idx="9">
                  <c:v>1.4513372748880777</c:v>
                </c:pt>
                <c:pt idx="10">
                  <c:v>1.5841225443934526</c:v>
                </c:pt>
                <c:pt idx="11">
                  <c:v>1.6490177945444644</c:v>
                </c:pt>
                <c:pt idx="12">
                  <c:v>1.6323182235766946</c:v>
                </c:pt>
                <c:pt idx="13">
                  <c:v>1.4297616726776494</c:v>
                </c:pt>
                <c:pt idx="14">
                  <c:v>1.9879317834622208</c:v>
                </c:pt>
                <c:pt idx="15">
                  <c:v>2.4960822985793407</c:v>
                </c:pt>
                <c:pt idx="16">
                  <c:v>1.984298136884977</c:v>
                </c:pt>
                <c:pt idx="17">
                  <c:v>2.0110706225643176</c:v>
                </c:pt>
                <c:pt idx="18">
                  <c:v>1.5515939606812974</c:v>
                </c:pt>
                <c:pt idx="19">
                  <c:v>1.2909838094158692</c:v>
                </c:pt>
                <c:pt idx="20">
                  <c:v>1.4828611248294827</c:v>
                </c:pt>
                <c:pt idx="21">
                  <c:v>1.5385128282795981</c:v>
                </c:pt>
                <c:pt idx="22">
                  <c:v>1.5876759170441526</c:v>
                </c:pt>
                <c:pt idx="23">
                  <c:v>1.4580079765476675</c:v>
                </c:pt>
                <c:pt idx="24">
                  <c:v>1.7529515495977015</c:v>
                </c:pt>
                <c:pt idx="25">
                  <c:v>1.502029742884192</c:v>
                </c:pt>
                <c:pt idx="26">
                  <c:v>1.5937584741809474</c:v>
                </c:pt>
                <c:pt idx="27">
                  <c:v>1.6647463558725712</c:v>
                </c:pt>
                <c:pt idx="28">
                  <c:v>1.6913495597500525</c:v>
                </c:pt>
                <c:pt idx="29">
                  <c:v>1.4456631363581671</c:v>
                </c:pt>
                <c:pt idx="30">
                  <c:v>1.3212535104433554</c:v>
                </c:pt>
                <c:pt idx="31">
                  <c:v>1.2871146693508124</c:v>
                </c:pt>
                <c:pt idx="32">
                  <c:v>1.4419281472736083</c:v>
                </c:pt>
                <c:pt idx="33">
                  <c:v>1.4294078452943644</c:v>
                </c:pt>
                <c:pt idx="34">
                  <c:v>1.4628860561039869</c:v>
                </c:pt>
                <c:pt idx="35">
                  <c:v>1.8818384197284155</c:v>
                </c:pt>
                <c:pt idx="36">
                  <c:v>2.2236468611792319</c:v>
                </c:pt>
                <c:pt idx="37">
                  <c:v>1.8012122776378605</c:v>
                </c:pt>
                <c:pt idx="38">
                  <c:v>1.6910905547660051</c:v>
                </c:pt>
                <c:pt idx="39">
                  <c:v>1.6751890888110279</c:v>
                </c:pt>
                <c:pt idx="40">
                  <c:v>1.7698983764097118</c:v>
                </c:pt>
                <c:pt idx="41">
                  <c:v>1.4922040612502001</c:v>
                </c:pt>
                <c:pt idx="42">
                  <c:v>1.699267635615674</c:v>
                </c:pt>
                <c:pt idx="43">
                  <c:v>1.6389486779898674</c:v>
                </c:pt>
                <c:pt idx="44">
                  <c:v>1.8408784676604575</c:v>
                </c:pt>
                <c:pt idx="45">
                  <c:v>1.3459786490446717</c:v>
                </c:pt>
                <c:pt idx="46">
                  <c:v>1.479528417170586</c:v>
                </c:pt>
                <c:pt idx="47">
                  <c:v>1.4235913705917194</c:v>
                </c:pt>
                <c:pt idx="48">
                  <c:v>1.2628152146515581</c:v>
                </c:pt>
                <c:pt idx="49">
                  <c:v>1.5905883107842942</c:v>
                </c:pt>
                <c:pt idx="50">
                  <c:v>2.056998676318925</c:v>
                </c:pt>
                <c:pt idx="51">
                  <c:v>1.9718071259523442</c:v>
                </c:pt>
                <c:pt idx="52">
                  <c:v>2.1416600606955538</c:v>
                </c:pt>
                <c:pt idx="53">
                  <c:v>1.903340964225376</c:v>
                </c:pt>
                <c:pt idx="54">
                  <c:v>2.0219341963072117</c:v>
                </c:pt>
                <c:pt idx="55">
                  <c:v>2.0678781619659246</c:v>
                </c:pt>
                <c:pt idx="56">
                  <c:v>2.0682203688868532</c:v>
                </c:pt>
                <c:pt idx="57">
                  <c:v>1.6370092972946051</c:v>
                </c:pt>
                <c:pt idx="58">
                  <c:v>1.699174434529382</c:v>
                </c:pt>
                <c:pt idx="59">
                  <c:v>1.960251587539203</c:v>
                </c:pt>
                <c:pt idx="60">
                  <c:v>2.1587560279084106</c:v>
                </c:pt>
                <c:pt idx="61">
                  <c:v>1.6806015093701219</c:v>
                </c:pt>
                <c:pt idx="62">
                  <c:v>2.0290130671060349</c:v>
                </c:pt>
                <c:pt idx="63">
                  <c:v>2.1448405101876387</c:v>
                </c:pt>
                <c:pt idx="64">
                  <c:v>1.5775312594277433</c:v>
                </c:pt>
                <c:pt idx="65">
                  <c:v>1.617841087488465</c:v>
                </c:pt>
                <c:pt idx="66">
                  <c:v>1.3348416358891186</c:v>
                </c:pt>
                <c:pt idx="67">
                  <c:v>1.286007831969074</c:v>
                </c:pt>
                <c:pt idx="68">
                  <c:v>1.3835968760479018</c:v>
                </c:pt>
                <c:pt idx="69">
                  <c:v>1.6546104954817407</c:v>
                </c:pt>
                <c:pt idx="70">
                  <c:v>1.5878579902193946</c:v>
                </c:pt>
                <c:pt idx="71">
                  <c:v>1.8334661241871819</c:v>
                </c:pt>
                <c:pt idx="72">
                  <c:v>1.4248038027995524</c:v>
                </c:pt>
                <c:pt idx="73">
                  <c:v>1.2817145917862995</c:v>
                </c:pt>
                <c:pt idx="74">
                  <c:v>1.3293201926097855</c:v>
                </c:pt>
                <c:pt idx="75">
                  <c:v>1.5328555288053762</c:v>
                </c:pt>
                <c:pt idx="76">
                  <c:v>1.4461481346037826</c:v>
                </c:pt>
                <c:pt idx="77">
                  <c:v>1.3238020651192122</c:v>
                </c:pt>
                <c:pt idx="78">
                  <c:v>1.506106798232161</c:v>
                </c:pt>
                <c:pt idx="79">
                  <c:v>1.7206832637657317</c:v>
                </c:pt>
                <c:pt idx="80">
                  <c:v>1.606975938116572</c:v>
                </c:pt>
                <c:pt idx="81">
                  <c:v>1.6294347499819253</c:v>
                </c:pt>
                <c:pt idx="82">
                  <c:v>1.6328955078535239</c:v>
                </c:pt>
                <c:pt idx="83">
                  <c:v>1.4252178290966937</c:v>
                </c:pt>
                <c:pt idx="84">
                  <c:v>1.4708410737837132</c:v>
                </c:pt>
                <c:pt idx="85">
                  <c:v>1.5958053561218939</c:v>
                </c:pt>
                <c:pt idx="86">
                  <c:v>1.8918722463058011</c:v>
                </c:pt>
                <c:pt idx="87">
                  <c:v>2.4238829291705155</c:v>
                </c:pt>
                <c:pt idx="88">
                  <c:v>2.034433461245488</c:v>
                </c:pt>
                <c:pt idx="89">
                  <c:v>1.5130418607662635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95656"/>
        <c:axId val="220696832"/>
      </c:scatterChart>
      <c:valAx>
        <c:axId val="22069565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696832"/>
        <c:crosses val="autoZero"/>
        <c:crossBetween val="midCat"/>
      </c:valAx>
      <c:valAx>
        <c:axId val="22069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695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14.291999819999999</v>
      </c>
      <c r="C2">
        <v>0.61669998999999998</v>
      </c>
      <c r="D2">
        <v>591.80700683999999</v>
      </c>
      <c r="E2">
        <v>1.0331000100000001</v>
      </c>
      <c r="F2">
        <v>842.70800781000003</v>
      </c>
      <c r="G2">
        <v>1.2339999699999999</v>
      </c>
      <c r="H2">
        <v>1049.8940429700001</v>
      </c>
      <c r="K2" s="2">
        <f>TREND(Calibration!$A$2:$A$4,Calibration!$B$2:$B$4,C2)</f>
        <v>425.47864905176806</v>
      </c>
      <c r="L2" s="2">
        <f>TREND(Calibration!$A$2:$A$4,Calibration!$C$2:$C$4,E2)</f>
        <v>398.43039765917911</v>
      </c>
      <c r="M2" s="2">
        <f>TREND(Calibration!$A$2:$A$4,Calibration!$D$2:$D$4,G2)</f>
        <v>468.08796669055312</v>
      </c>
      <c r="O2" s="2">
        <f>AVERAGE(K2:K409)</f>
        <v>417.72082535611628</v>
      </c>
    </row>
    <row r="3" spans="1:15" x14ac:dyDescent="0.25">
      <c r="A3">
        <v>6529</v>
      </c>
      <c r="B3">
        <v>14.45699978</v>
      </c>
      <c r="C3">
        <v>0.62480002999999995</v>
      </c>
      <c r="D3">
        <v>9.9000003020963209E+37</v>
      </c>
      <c r="E3">
        <v>1.05739999</v>
      </c>
      <c r="F3">
        <v>667.61798095999995</v>
      </c>
      <c r="G3">
        <v>1.2323999400000001</v>
      </c>
      <c r="H3">
        <v>1199.4589843700001</v>
      </c>
      <c r="K3" s="2">
        <f>TREND(Calibration!$A$2:$A$4,Calibration!$B$2:$B$4,C3)</f>
        <v>430.52087631821962</v>
      </c>
      <c r="L3" s="2">
        <f>TREND(Calibration!$A$2:$A$4,Calibration!$C$2:$C$4,E3)</f>
        <v>408.19895377945113</v>
      </c>
      <c r="M3" s="2">
        <f>TREND(Calibration!$A$2:$A$4,Calibration!$D$2:$D$4,G3)</f>
        <v>467.43035453487869</v>
      </c>
    </row>
    <row r="4" spans="1:15" x14ac:dyDescent="0.25">
      <c r="A4">
        <v>11530</v>
      </c>
      <c r="B4">
        <v>14.43599987</v>
      </c>
      <c r="C4">
        <v>0.62269998000000004</v>
      </c>
      <c r="D4">
        <v>892.84399413999995</v>
      </c>
      <c r="E4">
        <v>1.1789000000000001</v>
      </c>
      <c r="F4">
        <v>753.02197265999996</v>
      </c>
      <c r="G4">
        <v>1.2313000000000001</v>
      </c>
      <c r="H4">
        <v>9.9000003020963209E+37</v>
      </c>
      <c r="K4" s="2">
        <f>TREND(Calibration!$A$2:$A$4,Calibration!$B$2:$B$4,C4)</f>
        <v>429.21360754289117</v>
      </c>
      <c r="L4" s="2">
        <f>TREND(Calibration!$A$2:$A$4,Calibration!$C$2:$C$4,E4)</f>
        <v>457.0417786006492</v>
      </c>
      <c r="M4" s="2">
        <f>TREND(Calibration!$A$2:$A$4,Calibration!$D$2:$D$4,G4)</f>
        <v>466.97827931471869</v>
      </c>
    </row>
    <row r="5" spans="1:15" x14ac:dyDescent="0.25">
      <c r="A5">
        <v>16530</v>
      </c>
      <c r="B5">
        <v>14.32600021</v>
      </c>
      <c r="C5">
        <v>0.61890000000000001</v>
      </c>
      <c r="D5">
        <v>1353.0959472699999</v>
      </c>
      <c r="E5">
        <v>1.0557999600000001</v>
      </c>
      <c r="F5">
        <v>650.44201659999999</v>
      </c>
      <c r="G5">
        <v>1.23179996</v>
      </c>
      <c r="H5">
        <v>981.71899413999995</v>
      </c>
      <c r="K5" s="2">
        <f>TREND(Calibration!$A$2:$A$4,Calibration!$B$2:$B$4,C5)</f>
        <v>426.84814233926619</v>
      </c>
      <c r="L5" s="2">
        <f>TREND(Calibration!$A$2:$A$4,Calibration!$C$2:$C$4,E5)</f>
        <v>407.55574407931482</v>
      </c>
      <c r="M5" s="2">
        <f>TREND(Calibration!$A$2:$A$4,Calibration!$D$2:$D$4,G5)</f>
        <v>467.18376282024735</v>
      </c>
    </row>
    <row r="6" spans="1:15" x14ac:dyDescent="0.25">
      <c r="A6">
        <v>21531</v>
      </c>
      <c r="B6">
        <v>14.13700008</v>
      </c>
      <c r="C6">
        <v>0.61729997000000003</v>
      </c>
      <c r="D6">
        <v>967.93798828000001</v>
      </c>
      <c r="E6">
        <v>1.07089996</v>
      </c>
      <c r="F6">
        <v>405.07901000999999</v>
      </c>
      <c r="G6">
        <v>1.2335</v>
      </c>
      <c r="H6">
        <v>1279.8380127</v>
      </c>
      <c r="K6" s="2">
        <f>TREND(Calibration!$A$2:$A$4,Calibration!$B$2:$B$4,C6)</f>
        <v>425.8521330734921</v>
      </c>
      <c r="L6" s="2">
        <f>TREND(Calibration!$A$2:$A$4,Calibration!$C$2:$C$4,E6)</f>
        <v>413.62592180851902</v>
      </c>
      <c r="M6" s="2">
        <f>TREND(Calibration!$A$2:$A$4,Calibration!$D$2:$D$4,G6)</f>
        <v>467.88247907502557</v>
      </c>
    </row>
    <row r="7" spans="1:15" x14ac:dyDescent="0.25">
      <c r="A7">
        <v>26531</v>
      </c>
      <c r="B7">
        <v>13.994999890000001</v>
      </c>
      <c r="C7">
        <v>0.61780000000000002</v>
      </c>
      <c r="D7">
        <v>816.83099364999998</v>
      </c>
      <c r="E7">
        <v>1.0898000000000001</v>
      </c>
      <c r="F7">
        <v>363.65301513999998</v>
      </c>
      <c r="G7">
        <v>1.2313000000000001</v>
      </c>
      <c r="H7">
        <v>1164.65002441</v>
      </c>
      <c r="K7" s="2">
        <f>TREND(Calibration!$A$2:$A$4,Calibration!$B$2:$B$4,C7)</f>
        <v>426.16339880798773</v>
      </c>
      <c r="L7" s="2">
        <f>TREND(Calibration!$A$2:$A$4,Calibration!$C$2:$C$4,E7)</f>
        <v>421.22371001309318</v>
      </c>
      <c r="M7" s="2">
        <f>TREND(Calibration!$A$2:$A$4,Calibration!$D$2:$D$4,G7)</f>
        <v>466.97827931471869</v>
      </c>
    </row>
    <row r="8" spans="1:15" x14ac:dyDescent="0.25">
      <c r="A8">
        <v>31533</v>
      </c>
      <c r="B8">
        <v>13.869999890000001</v>
      </c>
      <c r="C8">
        <v>0.61559998999999999</v>
      </c>
      <c r="D8">
        <v>1313.7290039100001</v>
      </c>
      <c r="E8">
        <v>1.23179996</v>
      </c>
      <c r="F8">
        <v>488.85101318</v>
      </c>
      <c r="G8">
        <v>1.22969997</v>
      </c>
      <c r="H8">
        <v>1105.34802246</v>
      </c>
      <c r="K8" s="2">
        <f>TREND(Calibration!$A$2:$A$4,Calibration!$B$2:$B$4,C8)</f>
        <v>424.7939055204896</v>
      </c>
      <c r="L8" s="2">
        <f>TREND(Calibration!$A$2:$A$4,Calibration!$C$2:$C$4,E8)</f>
        <v>478.3074844991786</v>
      </c>
      <c r="M8" s="2">
        <f>TREND(Calibration!$A$2:$A$4,Calibration!$D$2:$D$4,G8)</f>
        <v>466.32066715904421</v>
      </c>
    </row>
    <row r="9" spans="1:15" x14ac:dyDescent="0.25">
      <c r="A9">
        <v>36533</v>
      </c>
      <c r="B9">
        <v>13.850000380000001</v>
      </c>
      <c r="C9">
        <v>0.61940002000000005</v>
      </c>
      <c r="D9">
        <v>1161.65197754</v>
      </c>
      <c r="E9">
        <v>1.1507999900000001</v>
      </c>
      <c r="F9">
        <v>511.11599731000001</v>
      </c>
      <c r="G9">
        <v>1.2313000000000001</v>
      </c>
      <c r="H9">
        <v>9.9000003020963209E+37</v>
      </c>
      <c r="K9" s="2">
        <f>TREND(Calibration!$A$2:$A$4,Calibration!$B$2:$B$4,C9)</f>
        <v>427.15940184882061</v>
      </c>
      <c r="L9" s="2">
        <f>TREND(Calibration!$A$2:$A$4,Calibration!$C$2:$C$4,E9)</f>
        <v>445.7456160249925</v>
      </c>
      <c r="M9" s="2">
        <f>TREND(Calibration!$A$2:$A$4,Calibration!$D$2:$D$4,G9)</f>
        <v>466.97827931471869</v>
      </c>
    </row>
    <row r="10" spans="1:15" x14ac:dyDescent="0.25">
      <c r="A10">
        <v>41533</v>
      </c>
      <c r="B10">
        <v>14</v>
      </c>
      <c r="C10">
        <v>0.62429999999999997</v>
      </c>
      <c r="D10">
        <v>1214.7960205100001</v>
      </c>
      <c r="E10">
        <v>1.1691999399999999</v>
      </c>
      <c r="F10">
        <v>625.46697998000002</v>
      </c>
      <c r="G10">
        <v>1.2290999899999999</v>
      </c>
      <c r="H10">
        <v>930.71301270000004</v>
      </c>
      <c r="K10" s="2">
        <f>TREND(Calibration!$A$2:$A$4,Calibration!$B$2:$B$4,C10)</f>
        <v>430.20961058372404</v>
      </c>
      <c r="L10" s="2">
        <f>TREND(Calibration!$A$2:$A$4,Calibration!$C$2:$C$4,E10)</f>
        <v>453.14236878714286</v>
      </c>
      <c r="M10" s="2">
        <f>TREND(Calibration!$A$2:$A$4,Calibration!$D$2:$D$4,G10)</f>
        <v>466.07407544441287</v>
      </c>
    </row>
    <row r="11" spans="1:15" x14ac:dyDescent="0.25">
      <c r="A11">
        <v>46534</v>
      </c>
      <c r="B11">
        <v>14.18299961</v>
      </c>
      <c r="C11">
        <v>0.61830001999999995</v>
      </c>
      <c r="D11">
        <v>9.9000003020963209E+37</v>
      </c>
      <c r="E11">
        <v>1.3528000099999999</v>
      </c>
      <c r="F11">
        <v>415.70599364999998</v>
      </c>
      <c r="G11">
        <v>1.2259000499999999</v>
      </c>
      <c r="H11">
        <v>9.9000003020963209E+37</v>
      </c>
      <c r="K11" s="2">
        <f>TREND(Calibration!$A$2:$A$4,Calibration!$B$2:$B$4,C11)</f>
        <v>426.47465831754209</v>
      </c>
      <c r="L11" s="2">
        <f>TREND(Calibration!$A$2:$A$4,Calibration!$C$2:$C$4,E11)</f>
        <v>526.9493261377612</v>
      </c>
      <c r="M11" s="2">
        <f>TREND(Calibration!$A$2:$A$4,Calibration!$D$2:$D$4,G11)</f>
        <v>464.75890045305084</v>
      </c>
    </row>
    <row r="12" spans="1:15" x14ac:dyDescent="0.25">
      <c r="A12">
        <v>51533</v>
      </c>
      <c r="B12">
        <v>14.428999900000001</v>
      </c>
      <c r="C12">
        <v>0.61940002000000005</v>
      </c>
      <c r="D12">
        <v>721.12597656000003</v>
      </c>
      <c r="E12">
        <v>1.3830000200000001</v>
      </c>
      <c r="F12">
        <v>9.9000003020963209E+37</v>
      </c>
      <c r="G12">
        <v>1.2259000499999999</v>
      </c>
      <c r="H12">
        <v>844.44201659999999</v>
      </c>
      <c r="K12" s="2">
        <f>TREND(Calibration!$A$2:$A$4,Calibration!$B$2:$B$4,C12)</f>
        <v>427.15940184882061</v>
      </c>
      <c r="L12" s="2">
        <f>TREND(Calibration!$A$2:$A$4,Calibration!$C$2:$C$4,E12)</f>
        <v>539.08968561615495</v>
      </c>
      <c r="M12" s="2">
        <f>TREND(Calibration!$A$2:$A$4,Calibration!$D$2:$D$4,G12)</f>
        <v>464.75890045305084</v>
      </c>
    </row>
    <row r="13" spans="1:15" x14ac:dyDescent="0.25">
      <c r="A13">
        <v>56535</v>
      </c>
      <c r="B13">
        <v>14.522999759999999</v>
      </c>
      <c r="C13">
        <v>0.62910001999999998</v>
      </c>
      <c r="D13">
        <v>1167.2280273399999</v>
      </c>
      <c r="E13">
        <v>1.6924999999999999</v>
      </c>
      <c r="F13">
        <v>1330.6779785199999</v>
      </c>
      <c r="G13">
        <v>1.2259000499999999</v>
      </c>
      <c r="H13">
        <v>9.9000003020963209E+37</v>
      </c>
      <c r="K13" s="2">
        <f>TREND(Calibration!$A$2:$A$4,Calibration!$B$2:$B$4,C13)</f>
        <v>433.19759480645786</v>
      </c>
      <c r="L13" s="2">
        <f>TREND(Calibration!$A$2:$A$4,Calibration!$C$2:$C$4,E13)</f>
        <v>663.50822109861531</v>
      </c>
      <c r="M13" s="2">
        <f>TREND(Calibration!$A$2:$A$4,Calibration!$D$2:$D$4,G13)</f>
        <v>464.75890045305084</v>
      </c>
    </row>
    <row r="14" spans="1:15" x14ac:dyDescent="0.25">
      <c r="A14">
        <v>61535</v>
      </c>
      <c r="B14">
        <v>14.50199986</v>
      </c>
      <c r="C14">
        <v>0.61619997000000004</v>
      </c>
      <c r="D14">
        <v>1225.2330322299999</v>
      </c>
      <c r="E14">
        <v>1.30200005</v>
      </c>
      <c r="F14">
        <v>9.9000003020963209E+37</v>
      </c>
      <c r="G14">
        <v>1.2237000499999999</v>
      </c>
      <c r="H14">
        <v>9.9000003020963209E+37</v>
      </c>
      <c r="K14" s="2">
        <f>TREND(Calibration!$A$2:$A$4,Calibration!$B$2:$B$4,C14)</f>
        <v>425.16738954221364</v>
      </c>
      <c r="L14" s="2">
        <f>TREND(Calibration!$A$2:$A$4,Calibration!$C$2:$C$4,E14)</f>
        <v>506.52781714196874</v>
      </c>
      <c r="M14" s="2">
        <f>TREND(Calibration!$A$2:$A$4,Calibration!$D$2:$D$4,G14)</f>
        <v>463.85470069274396</v>
      </c>
    </row>
    <row r="15" spans="1:15" x14ac:dyDescent="0.25">
      <c r="A15">
        <v>66535</v>
      </c>
      <c r="B15">
        <v>14.319000239999999</v>
      </c>
      <c r="C15">
        <v>0.61669998999999998</v>
      </c>
      <c r="D15">
        <v>1317.2189941399999</v>
      </c>
      <c r="E15">
        <v>1.95120001</v>
      </c>
      <c r="F15">
        <v>9.9000003020963209E+37</v>
      </c>
      <c r="G15">
        <v>1.2226999999999999</v>
      </c>
      <c r="H15">
        <v>9.9000003020963209E+37</v>
      </c>
      <c r="K15" s="2">
        <f>TREND(Calibration!$A$2:$A$4,Calibration!$B$2:$B$4,C15)</f>
        <v>425.47864905176806</v>
      </c>
      <c r="L15" s="2">
        <f>TREND(Calibration!$A$2:$A$4,Calibration!$C$2:$C$4,E15)</f>
        <v>767.50524356529809</v>
      </c>
      <c r="M15" s="2">
        <f>TREND(Calibration!$A$2:$A$4,Calibration!$D$2:$D$4,G15)</f>
        <v>463.44368025170081</v>
      </c>
    </row>
    <row r="16" spans="1:15" x14ac:dyDescent="0.25">
      <c r="A16">
        <v>71536</v>
      </c>
      <c r="B16">
        <v>14.088999749999999</v>
      </c>
      <c r="C16">
        <v>0.61080003000000005</v>
      </c>
      <c r="D16">
        <v>1110.9029541</v>
      </c>
      <c r="E16">
        <v>1.45809996</v>
      </c>
      <c r="F16">
        <v>892.25701904000005</v>
      </c>
      <c r="G16">
        <v>1.2247999899999999</v>
      </c>
      <c r="H16">
        <v>9.9000003020963209E+37</v>
      </c>
      <c r="K16" s="2">
        <f>TREND(Calibration!$A$2:$A$4,Calibration!$B$2:$B$4,C16)</f>
        <v>421.80595864740297</v>
      </c>
      <c r="L16" s="2">
        <f>TREND(Calibration!$A$2:$A$4,Calibration!$C$2:$C$4,E16)</f>
        <v>569.27975073221933</v>
      </c>
      <c r="M16" s="2">
        <f>TREND(Calibration!$A$2:$A$4,Calibration!$D$2:$D$4,G16)</f>
        <v>464.30677591290396</v>
      </c>
    </row>
    <row r="17" spans="1:13" x14ac:dyDescent="0.25">
      <c r="A17">
        <v>76537</v>
      </c>
      <c r="B17">
        <v>13.96700001</v>
      </c>
      <c r="C17">
        <v>0.62050002999999998</v>
      </c>
      <c r="D17">
        <v>440.55499268</v>
      </c>
      <c r="E17">
        <v>1.4894000300000001</v>
      </c>
      <c r="F17">
        <v>9.9000003020963209E+37</v>
      </c>
      <c r="G17">
        <v>1.2221000200000001</v>
      </c>
      <c r="H17">
        <v>858.05603026999995</v>
      </c>
      <c r="K17" s="2">
        <f>TREND(Calibration!$A$2:$A$4,Calibration!$B$2:$B$4,C17)</f>
        <v>427.84415160504022</v>
      </c>
      <c r="L17" s="2">
        <f>TREND(Calibration!$A$2:$A$4,Calibration!$C$2:$C$4,E17)</f>
        <v>581.86233270814876</v>
      </c>
      <c r="M17" s="2">
        <f>TREND(Calibration!$A$2:$A$4,Calibration!$D$2:$D$4,G17)</f>
        <v>463.19708853706959</v>
      </c>
    </row>
    <row r="18" spans="1:13" x14ac:dyDescent="0.25">
      <c r="A18">
        <v>81536</v>
      </c>
      <c r="B18">
        <v>13.7670002</v>
      </c>
      <c r="C18">
        <v>0.61559998999999999</v>
      </c>
      <c r="D18">
        <v>9.9000003020963209E+37</v>
      </c>
      <c r="E18">
        <v>1.31659997</v>
      </c>
      <c r="F18">
        <v>753.01501465000001</v>
      </c>
      <c r="G18">
        <v>1.2178000200000001</v>
      </c>
      <c r="H18">
        <v>9.9000003020963209E+37</v>
      </c>
      <c r="K18" s="2">
        <f>TREND(Calibration!$A$2:$A$4,Calibration!$B$2:$B$4,C18)</f>
        <v>424.7939055204896</v>
      </c>
      <c r="L18" s="2">
        <f>TREND(Calibration!$A$2:$A$4,Calibration!$C$2:$C$4,E18)</f>
        <v>512.3969634487346</v>
      </c>
      <c r="M18" s="2">
        <f>TREND(Calibration!$A$2:$A$4,Calibration!$D$2:$D$4,G18)</f>
        <v>461.42978900556068</v>
      </c>
    </row>
    <row r="19" spans="1:13" x14ac:dyDescent="0.25">
      <c r="A19">
        <v>86536</v>
      </c>
      <c r="B19">
        <v>13.7670002</v>
      </c>
      <c r="C19">
        <v>0.60919999999999996</v>
      </c>
      <c r="D19">
        <v>679.81097411999997</v>
      </c>
      <c r="E19">
        <v>1.4883999800000001</v>
      </c>
      <c r="F19">
        <v>931.67999268000005</v>
      </c>
      <c r="G19">
        <v>1.21940005</v>
      </c>
      <c r="H19">
        <v>1119.6459960899999</v>
      </c>
      <c r="K19" s="2">
        <f>TREND(Calibration!$A$2:$A$4,Calibration!$B$2:$B$4,C19)</f>
        <v>420.80994938162883</v>
      </c>
      <c r="L19" s="2">
        <f>TREND(Calibration!$A$2:$A$4,Calibration!$C$2:$C$4,E19)</f>
        <v>581.46031408310967</v>
      </c>
      <c r="M19" s="2">
        <f>TREND(Calibration!$A$2:$A$4,Calibration!$D$2:$D$4,G19)</f>
        <v>462.08740116123511</v>
      </c>
    </row>
    <row r="20" spans="1:13" x14ac:dyDescent="0.25">
      <c r="A20">
        <v>91536</v>
      </c>
      <c r="B20">
        <v>13.944000239999999</v>
      </c>
      <c r="C20">
        <v>0.61080003000000005</v>
      </c>
      <c r="D20">
        <v>697.84600829999999</v>
      </c>
      <c r="E20">
        <v>1.3446999799999999</v>
      </c>
      <c r="F20">
        <v>1180.51293945</v>
      </c>
      <c r="G20">
        <v>1.2188999700000001</v>
      </c>
      <c r="H20">
        <v>1112.4539794899999</v>
      </c>
      <c r="K20" s="2">
        <f>TREND(Calibration!$A$2:$A$4,Calibration!$B$2:$B$4,C20)</f>
        <v>421.80595864740297</v>
      </c>
      <c r="L20" s="2">
        <f>TREND(Calibration!$A$2:$A$4,Calibration!$C$2:$C$4,E20)</f>
        <v>523.69312602439118</v>
      </c>
      <c r="M20" s="2">
        <f>TREND(Calibration!$A$2:$A$4,Calibration!$D$2:$D$4,G20)</f>
        <v>461.88186833571956</v>
      </c>
    </row>
    <row r="21" spans="1:13" x14ac:dyDescent="0.25">
      <c r="A21">
        <v>96537</v>
      </c>
      <c r="B21">
        <v>14.19999981</v>
      </c>
      <c r="C21">
        <v>0.61890000000000001</v>
      </c>
      <c r="D21">
        <v>924.11102295000001</v>
      </c>
      <c r="E21">
        <v>1.38250005</v>
      </c>
      <c r="F21">
        <v>1011.49102783</v>
      </c>
      <c r="G21">
        <v>1.2178000200000001</v>
      </c>
      <c r="H21">
        <v>1036.9830322299999</v>
      </c>
      <c r="K21" s="2">
        <f>TREND(Calibration!$A$2:$A$4,Calibration!$B$2:$B$4,C21)</f>
        <v>426.84814233926619</v>
      </c>
      <c r="L21" s="2">
        <f>TREND(Calibration!$A$2:$A$4,Calibration!$C$2:$C$4,E21)</f>
        <v>538.88869841355427</v>
      </c>
      <c r="M21" s="2">
        <f>TREND(Calibration!$A$2:$A$4,Calibration!$D$2:$D$4,G21)</f>
        <v>461.42978900556068</v>
      </c>
    </row>
    <row r="22" spans="1:13" x14ac:dyDescent="0.25">
      <c r="A22">
        <v>101539</v>
      </c>
      <c r="B22">
        <v>14.37199974</v>
      </c>
      <c r="C22">
        <v>0.61400001999999998</v>
      </c>
      <c r="D22">
        <v>9.9000003020963209E+37</v>
      </c>
      <c r="E22">
        <v>1.25940001</v>
      </c>
      <c r="F22">
        <v>381.11898803999998</v>
      </c>
      <c r="G22">
        <v>1.2221000200000001</v>
      </c>
      <c r="H22">
        <v>9.9000003020963209E+37</v>
      </c>
      <c r="K22" s="2">
        <f>TREND(Calibration!$A$2:$A$4,Calibration!$B$2:$B$4,C22)</f>
        <v>423.7979336043627</v>
      </c>
      <c r="L22" s="2">
        <f>TREND(Calibration!$A$2:$A$4,Calibration!$C$2:$C$4,E22)</f>
        <v>489.40266389221983</v>
      </c>
      <c r="M22" s="2">
        <f>TREND(Calibration!$A$2:$A$4,Calibration!$D$2:$D$4,G22)</f>
        <v>463.19708853706959</v>
      </c>
    </row>
    <row r="23" spans="1:13" x14ac:dyDescent="0.25">
      <c r="A23">
        <v>106537</v>
      </c>
      <c r="B23">
        <v>14.51500034</v>
      </c>
      <c r="C23">
        <v>0.62370002000000002</v>
      </c>
      <c r="D23">
        <v>932.26599121000004</v>
      </c>
      <c r="E23">
        <v>1.2922999900000001</v>
      </c>
      <c r="F23">
        <v>778.92102050999995</v>
      </c>
      <c r="G23">
        <v>1.22430003</v>
      </c>
      <c r="H23">
        <v>1220.70996094</v>
      </c>
      <c r="K23" s="2">
        <f>TREND(Calibration!$A$2:$A$4,Calibration!$B$2:$B$4,C23)</f>
        <v>429.836126562</v>
      </c>
      <c r="L23" s="2">
        <f>TREND(Calibration!$A$2:$A$4,Calibration!$C$2:$C$4,E23)</f>
        <v>502.62840732846257</v>
      </c>
      <c r="M23" s="2">
        <f>TREND(Calibration!$A$2:$A$4,Calibration!$D$2:$D$4,G23)</f>
        <v>464.10129240737535</v>
      </c>
    </row>
    <row r="24" spans="1:13" x14ac:dyDescent="0.25">
      <c r="A24">
        <v>111538</v>
      </c>
      <c r="B24">
        <v>14.51399994</v>
      </c>
      <c r="C24">
        <v>0.63620001000000004</v>
      </c>
      <c r="D24">
        <v>1095.3220214800001</v>
      </c>
      <c r="E24">
        <v>1.27499998</v>
      </c>
      <c r="F24">
        <v>450.12600708000002</v>
      </c>
      <c r="G24">
        <v>1.22430003</v>
      </c>
      <c r="H24">
        <v>1303.4770507799999</v>
      </c>
      <c r="K24" s="2">
        <f>TREND(Calibration!$A$2:$A$4,Calibration!$B$2:$B$4,C24)</f>
        <v>437.61729682885948</v>
      </c>
      <c r="L24" s="2">
        <f>TREND(Calibration!$A$2:$A$4,Calibration!$C$2:$C$4,E24)</f>
        <v>495.67382882402478</v>
      </c>
      <c r="M24" s="2">
        <f>TREND(Calibration!$A$2:$A$4,Calibration!$D$2:$D$4,G24)</f>
        <v>464.10129240737535</v>
      </c>
    </row>
    <row r="25" spans="1:13" x14ac:dyDescent="0.25">
      <c r="A25">
        <v>116538</v>
      </c>
      <c r="B25">
        <v>14.38099957</v>
      </c>
      <c r="C25">
        <v>0.62970000999999998</v>
      </c>
      <c r="D25">
        <v>1127.9079589800001</v>
      </c>
      <c r="E25">
        <v>1.33710003</v>
      </c>
      <c r="F25">
        <v>872.29901123000002</v>
      </c>
      <c r="G25">
        <v>1.22539997</v>
      </c>
      <c r="H25">
        <v>9.9000003020963209E+37</v>
      </c>
      <c r="K25" s="2">
        <f>TREND(Calibration!$A$2:$A$4,Calibration!$B$2:$B$4,C25)</f>
        <v>433.57108505312311</v>
      </c>
      <c r="L25" s="2">
        <f>TREND(Calibration!$A$2:$A$4,Calibration!$C$2:$C$4,E25)</f>
        <v>520.63795733345978</v>
      </c>
      <c r="M25" s="2">
        <f>TREND(Calibration!$A$2:$A$4,Calibration!$D$2:$D$4,G25)</f>
        <v>464.55336762753529</v>
      </c>
    </row>
    <row r="26" spans="1:13" x14ac:dyDescent="0.25">
      <c r="A26">
        <v>121538</v>
      </c>
      <c r="B26">
        <v>14.20400047</v>
      </c>
      <c r="C26">
        <v>0.62970000999999998</v>
      </c>
      <c r="D26">
        <v>1101.7209472699999</v>
      </c>
      <c r="E26">
        <v>1.2922999900000001</v>
      </c>
      <c r="F26">
        <v>1334.5080566399999</v>
      </c>
      <c r="G26">
        <v>1.2280999399999999</v>
      </c>
      <c r="H26">
        <v>1061.2130127</v>
      </c>
      <c r="K26" s="2">
        <f>TREND(Calibration!$A$2:$A$4,Calibration!$B$2:$B$4,C26)</f>
        <v>433.57108505312311</v>
      </c>
      <c r="L26" s="2">
        <f>TREND(Calibration!$A$2:$A$4,Calibration!$C$2:$C$4,E26)</f>
        <v>502.62840732846257</v>
      </c>
      <c r="M26" s="2">
        <f>TREND(Calibration!$A$2:$A$4,Calibration!$D$2:$D$4,G26)</f>
        <v>465.66305500336972</v>
      </c>
    </row>
    <row r="27" spans="1:13" x14ac:dyDescent="0.25">
      <c r="A27">
        <v>126538</v>
      </c>
      <c r="B27">
        <v>14.04300022</v>
      </c>
      <c r="C27">
        <v>0.62370002000000002</v>
      </c>
      <c r="D27">
        <v>896.66699218999997</v>
      </c>
      <c r="E27">
        <v>1.6335999999999999</v>
      </c>
      <c r="F27">
        <v>9.9000003020963209E+37</v>
      </c>
      <c r="G27">
        <v>1.2323999400000001</v>
      </c>
      <c r="H27">
        <v>9.9000003020963209E+37</v>
      </c>
      <c r="K27" s="2">
        <f>TREND(Calibration!$A$2:$A$4,Calibration!$B$2:$B$4,C27)</f>
        <v>429.836126562</v>
      </c>
      <c r="L27" s="2">
        <f>TREND(Calibration!$A$2:$A$4,Calibration!$C$2:$C$4,E27)</f>
        <v>639.8305079694677</v>
      </c>
      <c r="M27" s="2">
        <f>TREND(Calibration!$A$2:$A$4,Calibration!$D$2:$D$4,G27)</f>
        <v>467.43035453487869</v>
      </c>
    </row>
    <row r="28" spans="1:13" x14ac:dyDescent="0.25">
      <c r="A28">
        <v>131547</v>
      </c>
      <c r="B28">
        <v>13.897999759999999</v>
      </c>
      <c r="C28">
        <v>0.60860002000000002</v>
      </c>
      <c r="D28">
        <v>1009.24902344</v>
      </c>
      <c r="E28">
        <v>1.5379999900000001</v>
      </c>
      <c r="F28">
        <v>1218.4659423799999</v>
      </c>
      <c r="G28">
        <v>1.2361999800000001</v>
      </c>
      <c r="H28">
        <v>1318.2239990200001</v>
      </c>
      <c r="K28" s="2">
        <f>TREND(Calibration!$A$2:$A$4,Calibration!$B$2:$B$4,C28)</f>
        <v>420.43646535990484</v>
      </c>
      <c r="L28" s="2">
        <f>TREND(Calibration!$A$2:$A$4,Calibration!$C$2:$C$4,E28)</f>
        <v>601.39944494869292</v>
      </c>
      <c r="M28" s="2">
        <f>TREND(Calibration!$A$2:$A$4,Calibration!$D$2:$D$4,G28)</f>
        <v>468.99217056085894</v>
      </c>
    </row>
    <row r="29" spans="1:13" x14ac:dyDescent="0.25">
      <c r="A29">
        <v>136539</v>
      </c>
      <c r="B29">
        <v>13.90999985</v>
      </c>
      <c r="C29">
        <v>0.61240000000000006</v>
      </c>
      <c r="D29">
        <v>352.64001465000001</v>
      </c>
      <c r="E29">
        <v>1.4229999799999999</v>
      </c>
      <c r="F29">
        <v>9.9000003020963209E+37</v>
      </c>
      <c r="G29">
        <v>1.2425999599999999</v>
      </c>
      <c r="H29">
        <v>906.34002685999997</v>
      </c>
      <c r="K29" s="2">
        <f>TREND(Calibration!$A$2:$A$4,Calibration!$B$2:$B$4,C29)</f>
        <v>422.80193056352988</v>
      </c>
      <c r="L29" s="2">
        <f>TREND(Calibration!$A$2:$A$4,Calibration!$C$2:$C$4,E29)</f>
        <v>555.1696105407284</v>
      </c>
      <c r="M29" s="2">
        <f>TREND(Calibration!$A$2:$A$4,Calibration!$D$2:$D$4,G29)</f>
        <v>471.622561643572</v>
      </c>
    </row>
    <row r="30" spans="1:13" x14ac:dyDescent="0.25">
      <c r="A30">
        <v>141538</v>
      </c>
      <c r="B30">
        <v>13.99199963</v>
      </c>
      <c r="C30">
        <v>0.61460000000000004</v>
      </c>
      <c r="D30">
        <v>1337.7120361299999</v>
      </c>
      <c r="E30">
        <v>1.3674000500000001</v>
      </c>
      <c r="F30">
        <v>908.53002930000002</v>
      </c>
      <c r="G30">
        <v>1.24160004</v>
      </c>
      <c r="H30">
        <v>9.9000003020963209E+37</v>
      </c>
      <c r="K30" s="2">
        <f>TREND(Calibration!$A$2:$A$4,Calibration!$B$2:$B$4,C30)</f>
        <v>424.17141762608674</v>
      </c>
      <c r="L30" s="2">
        <f>TREND(Calibration!$A$2:$A$4,Calibration!$C$2:$C$4,E30)</f>
        <v>532.81852068435001</v>
      </c>
      <c r="M30" s="2">
        <f>TREND(Calibration!$A$2:$A$4,Calibration!$D$2:$D$4,G30)</f>
        <v>471.21159463251473</v>
      </c>
    </row>
    <row r="31" spans="1:13" x14ac:dyDescent="0.25">
      <c r="A31">
        <v>146542</v>
      </c>
      <c r="B31">
        <v>14.225000380000001</v>
      </c>
      <c r="C31">
        <v>0.61129999000000002</v>
      </c>
      <c r="D31">
        <v>570.13299560999997</v>
      </c>
      <c r="E31">
        <v>1.54340005</v>
      </c>
      <c r="F31">
        <v>9.9000003020963209E+37</v>
      </c>
      <c r="G31">
        <v>1.24319994</v>
      </c>
      <c r="H31">
        <v>922.79498291000004</v>
      </c>
      <c r="K31" s="2">
        <f>TREND(Calibration!$A$2:$A$4,Calibration!$B$2:$B$4,C31)</f>
        <v>422.11718080731021</v>
      </c>
      <c r="L31" s="2">
        <f>TREND(Calibration!$A$2:$A$4,Calibration!$C$2:$C$4,E31)</f>
        <v>603.57026110421384</v>
      </c>
      <c r="M31" s="2">
        <f>TREND(Calibration!$A$2:$A$4,Calibration!$D$2:$D$4,G31)</f>
        <v>471.86915335820333</v>
      </c>
    </row>
    <row r="32" spans="1:13" x14ac:dyDescent="0.25">
      <c r="A32">
        <v>151538</v>
      </c>
      <c r="B32">
        <v>14.40100002</v>
      </c>
      <c r="C32">
        <v>0.60430002000000005</v>
      </c>
      <c r="D32">
        <v>9.9000003020963209E+37</v>
      </c>
      <c r="E32">
        <v>1.5829000499999999</v>
      </c>
      <c r="F32">
        <v>860.06701659999999</v>
      </c>
      <c r="G32">
        <v>1.2486000100000001</v>
      </c>
      <c r="H32">
        <v>9.9000003020963209E+37</v>
      </c>
      <c r="K32" s="2">
        <f>TREND(Calibration!$A$2:$A$4,Calibration!$B$2:$B$4,C32)</f>
        <v>417.75974064672545</v>
      </c>
      <c r="L32" s="2">
        <f>TREND(Calibration!$A$2:$A$4,Calibration!$C$2:$C$4,E32)</f>
        <v>619.44920284617183</v>
      </c>
      <c r="M32" s="2">
        <f>TREND(Calibration!$A$2:$A$4,Calibration!$D$2:$D$4,G32)</f>
        <v>474.08858153985807</v>
      </c>
    </row>
    <row r="33" spans="1:13" x14ac:dyDescent="0.25">
      <c r="A33">
        <v>156539</v>
      </c>
      <c r="B33">
        <v>14.57499981</v>
      </c>
      <c r="C33">
        <v>0.61189996999999996</v>
      </c>
      <c r="D33">
        <v>507.90499878000003</v>
      </c>
      <c r="E33">
        <v>1.4035999800000001</v>
      </c>
      <c r="F33">
        <v>9.9000003020963209E+37</v>
      </c>
      <c r="G33">
        <v>1.2524000399999999</v>
      </c>
      <c r="H33">
        <v>1109.5689697299999</v>
      </c>
      <c r="K33" s="2">
        <f>TREND(Calibration!$A$2:$A$4,Calibration!$B$2:$B$4,C33)</f>
        <v>422.49066482903419</v>
      </c>
      <c r="L33" s="2">
        <f>TREND(Calibration!$A$2:$A$4,Calibration!$C$2:$C$4,E33)</f>
        <v>547.3708391535389</v>
      </c>
      <c r="M33" s="2">
        <f>TREND(Calibration!$A$2:$A$4,Calibration!$D$2:$D$4,G33)</f>
        <v>475.65039345583943</v>
      </c>
    </row>
    <row r="34" spans="1:13" x14ac:dyDescent="0.25">
      <c r="A34">
        <v>161542</v>
      </c>
      <c r="B34">
        <v>14.52000046</v>
      </c>
      <c r="C34">
        <v>0.61510003000000002</v>
      </c>
      <c r="D34">
        <v>1031.61096191</v>
      </c>
      <c r="E34">
        <v>1.4623999599999999</v>
      </c>
      <c r="F34">
        <v>1273.5579834</v>
      </c>
      <c r="G34">
        <v>1.2555999799999999</v>
      </c>
      <c r="H34">
        <v>9.9000003020963209E+37</v>
      </c>
      <c r="K34" s="2">
        <f>TREND(Calibration!$A$2:$A$4,Calibration!$B$2:$B$4,C34)</f>
        <v>424.48268336058237</v>
      </c>
      <c r="L34" s="2">
        <f>TREND(Calibration!$A$2:$A$4,Calibration!$C$2:$C$4,E34)</f>
        <v>571.00834439020468</v>
      </c>
      <c r="M34" s="2">
        <f>TREND(Calibration!$A$2:$A$4,Calibration!$D$2:$D$4,G34)</f>
        <v>476.96556844720135</v>
      </c>
    </row>
    <row r="35" spans="1:13" x14ac:dyDescent="0.25">
      <c r="A35">
        <v>166539</v>
      </c>
      <c r="B35">
        <v>14.33199978</v>
      </c>
      <c r="C35">
        <v>0.60699999000000004</v>
      </c>
      <c r="D35">
        <v>9.9000003020963209E+37</v>
      </c>
      <c r="E35">
        <v>1.6492999800000001</v>
      </c>
      <c r="F35">
        <v>1224.42700195</v>
      </c>
      <c r="G35">
        <v>1.2572000000000001</v>
      </c>
      <c r="H35">
        <v>9.9000003020963209E+37</v>
      </c>
      <c r="K35" s="2">
        <f>TREND(Calibration!$A$2:$A$4,Calibration!$B$2:$B$4,C35)</f>
        <v>419.44045609413075</v>
      </c>
      <c r="L35" s="2">
        <f>TREND(Calibration!$A$2:$A$4,Calibration!$C$2:$C$4,E35)</f>
        <v>646.14187677376924</v>
      </c>
      <c r="M35" s="2">
        <f>TREND(Calibration!$A$2:$A$4,Calibration!$D$2:$D$4,G35)</f>
        <v>477.62317649287706</v>
      </c>
    </row>
    <row r="36" spans="1:13" x14ac:dyDescent="0.25">
      <c r="A36">
        <v>171551</v>
      </c>
      <c r="B36">
        <v>14.13899994</v>
      </c>
      <c r="C36">
        <v>0.59939998000000005</v>
      </c>
      <c r="D36">
        <v>660.62701416000004</v>
      </c>
      <c r="E36">
        <v>1.56719995</v>
      </c>
      <c r="F36">
        <v>1090.25097656</v>
      </c>
      <c r="G36">
        <v>1.2696000300000001</v>
      </c>
      <c r="H36">
        <v>9.9000003020963209E+37</v>
      </c>
      <c r="K36" s="2">
        <f>TREND(Calibration!$A$2:$A$4,Calibration!$B$2:$B$4,C36)</f>
        <v>414.70949456217483</v>
      </c>
      <c r="L36" s="2">
        <f>TREND(Calibration!$A$2:$A$4,Calibration!$C$2:$C$4,E36)</f>
        <v>613.13778580204746</v>
      </c>
      <c r="M36" s="2">
        <f>TREND(Calibration!$A$2:$A$4,Calibration!$D$2:$D$4,G36)</f>
        <v>482.71958747187614</v>
      </c>
    </row>
    <row r="37" spans="1:13" x14ac:dyDescent="0.25">
      <c r="A37">
        <v>176540</v>
      </c>
      <c r="B37">
        <v>13.97900009</v>
      </c>
      <c r="C37">
        <v>0.60650002999999997</v>
      </c>
      <c r="D37">
        <v>852.90802001999998</v>
      </c>
      <c r="E37">
        <v>1.49749994</v>
      </c>
      <c r="F37">
        <v>1004.44702148</v>
      </c>
      <c r="G37">
        <v>1.27289999</v>
      </c>
      <c r="H37">
        <v>9.9000003020963209E+37</v>
      </c>
      <c r="K37" s="2">
        <f>TREND(Calibration!$A$2:$A$4,Calibration!$B$2:$B$4,C37)</f>
        <v>419.12923393422346</v>
      </c>
      <c r="L37" s="2">
        <f>TREND(Calibration!$A$2:$A$4,Calibration!$C$2:$C$4,E37)</f>
        <v>585.11848458169561</v>
      </c>
      <c r="M37" s="2">
        <f>TREND(Calibration!$A$2:$A$4,Calibration!$D$2:$D$4,G37)</f>
        <v>484.07587067234078</v>
      </c>
    </row>
    <row r="38" spans="1:13" x14ac:dyDescent="0.25">
      <c r="A38">
        <v>181540</v>
      </c>
      <c r="B38">
        <v>13.824000359999999</v>
      </c>
      <c r="C38">
        <v>0.61350000000000005</v>
      </c>
      <c r="D38">
        <v>959.63500977000001</v>
      </c>
      <c r="E38">
        <v>1.65090001</v>
      </c>
      <c r="F38">
        <v>1245.01599121</v>
      </c>
      <c r="G38">
        <v>1.2776999499999999</v>
      </c>
      <c r="H38">
        <v>9.9000003020963209E+37</v>
      </c>
      <c r="K38" s="2">
        <f>TREND(Calibration!$A$2:$A$4,Calibration!$B$2:$B$4,C38)</f>
        <v>423.48667409480834</v>
      </c>
      <c r="L38" s="2">
        <f>TREND(Calibration!$A$2:$A$4,Calibration!$C$2:$C$4,E38)</f>
        <v>646.78508647390549</v>
      </c>
      <c r="M38" s="2">
        <f>TREND(Calibration!$A$2:$A$4,Calibration!$D$2:$D$4,G38)</f>
        <v>486.0486537093783</v>
      </c>
    </row>
    <row r="39" spans="1:13" x14ac:dyDescent="0.25">
      <c r="A39">
        <v>186540</v>
      </c>
      <c r="B39">
        <v>13.79599953</v>
      </c>
      <c r="C39">
        <v>0.60589999000000005</v>
      </c>
      <c r="D39">
        <v>915.56597899999997</v>
      </c>
      <c r="E39">
        <v>1.6288000300000001</v>
      </c>
      <c r="F39">
        <v>9.9000003020963209E+37</v>
      </c>
      <c r="G39">
        <v>1.2793999899999999</v>
      </c>
      <c r="H39">
        <v>9.9000003020963209E+37</v>
      </c>
      <c r="K39" s="2">
        <f>TREND(Calibration!$A$2:$A$4,Calibration!$B$2:$B$4,C39)</f>
        <v>418.75571256285235</v>
      </c>
      <c r="L39" s="2">
        <f>TREND(Calibration!$A$2:$A$4,Calibration!$C$2:$C$4,E39)</f>
        <v>637.90092710888177</v>
      </c>
      <c r="M39" s="2">
        <f>TREND(Calibration!$A$2:$A$4,Calibration!$D$2:$D$4,G39)</f>
        <v>486.74736996415652</v>
      </c>
    </row>
    <row r="40" spans="1:13" x14ac:dyDescent="0.25">
      <c r="A40">
        <v>191540</v>
      </c>
      <c r="B40">
        <v>13.94200039</v>
      </c>
      <c r="C40">
        <v>0.60589999000000005</v>
      </c>
      <c r="D40">
        <v>702.48101807</v>
      </c>
      <c r="E40">
        <v>1.5008000100000001</v>
      </c>
      <c r="F40">
        <v>9.9000003020963209E+37</v>
      </c>
      <c r="G40">
        <v>1.29069996</v>
      </c>
      <c r="H40">
        <v>9.9000003020963209E+37</v>
      </c>
      <c r="K40" s="2">
        <f>TREND(Calibration!$A$2:$A$4,Calibration!$B$2:$B$4,C40)</f>
        <v>418.75571256285235</v>
      </c>
      <c r="L40" s="2">
        <f>TREND(Calibration!$A$2:$A$4,Calibration!$C$2:$C$4,E40)</f>
        <v>586.44510785446494</v>
      </c>
      <c r="M40" s="2">
        <f>TREND(Calibration!$A$2:$A$4,Calibration!$D$2:$D$4,G40)</f>
        <v>491.39165640300882</v>
      </c>
    </row>
    <row r="41" spans="1:13" x14ac:dyDescent="0.25">
      <c r="A41">
        <v>196540</v>
      </c>
      <c r="B41">
        <v>14.184000019999999</v>
      </c>
      <c r="C41">
        <v>0.60650002999999997</v>
      </c>
      <c r="D41">
        <v>948.26098633000004</v>
      </c>
      <c r="E41">
        <v>1.60720003</v>
      </c>
      <c r="F41">
        <v>9.9000003020963209E+37</v>
      </c>
      <c r="G41">
        <v>1.29340005</v>
      </c>
      <c r="H41">
        <v>9.9000003020963209E+37</v>
      </c>
      <c r="K41" s="2">
        <f>TREND(Calibration!$A$2:$A$4,Calibration!$B$2:$B$4,C41)</f>
        <v>419.12923393422346</v>
      </c>
      <c r="L41" s="2">
        <f>TREND(Calibration!$A$2:$A$4,Calibration!$C$2:$C$4,E41)</f>
        <v>629.21775896644397</v>
      </c>
      <c r="M41" s="2">
        <f>TREND(Calibration!$A$2:$A$4,Calibration!$D$2:$D$4,G41)</f>
        <v>492.50139309883025</v>
      </c>
    </row>
    <row r="42" spans="1:13" x14ac:dyDescent="0.25">
      <c r="A42">
        <v>201540</v>
      </c>
      <c r="B42">
        <v>14.38799953</v>
      </c>
      <c r="C42">
        <v>0.60479998999999995</v>
      </c>
      <c r="D42">
        <v>752.93200683999999</v>
      </c>
      <c r="E42">
        <v>1.4457000499999999</v>
      </c>
      <c r="F42">
        <v>9.9000003020963209E+37</v>
      </c>
      <c r="G42">
        <v>1.29879999</v>
      </c>
      <c r="H42">
        <v>9.9000003020963209E+37</v>
      </c>
      <c r="K42" s="2">
        <f>TREND(Calibration!$A$2:$A$4,Calibration!$B$2:$B$4,C42)</f>
        <v>418.07096903157378</v>
      </c>
      <c r="L42" s="2">
        <f>TREND(Calibration!$A$2:$A$4,Calibration!$C$2:$C$4,E42)</f>
        <v>564.29500520068711</v>
      </c>
      <c r="M42" s="2">
        <f>TREND(Calibration!$A$2:$A$4,Calibration!$D$2:$D$4,G42)</f>
        <v>494.7207678504991</v>
      </c>
    </row>
    <row r="43" spans="1:13" x14ac:dyDescent="0.25">
      <c r="A43">
        <v>206540</v>
      </c>
      <c r="B43">
        <v>14.51399994</v>
      </c>
      <c r="C43">
        <v>0.60970002000000001</v>
      </c>
      <c r="D43">
        <v>775.60601807</v>
      </c>
      <c r="E43">
        <v>1.45700002</v>
      </c>
      <c r="F43">
        <v>9.9000003020963209E+37</v>
      </c>
      <c r="G43">
        <v>1.3004000200000001</v>
      </c>
      <c r="H43">
        <v>1053.2189941399999</v>
      </c>
      <c r="K43" s="2">
        <f>TREND(Calibration!$A$2:$A$4,Calibration!$B$2:$B$4,C43)</f>
        <v>421.1212088911833</v>
      </c>
      <c r="L43" s="2">
        <f>TREND(Calibration!$A$2:$A$4,Calibration!$C$2:$C$4,E43)</f>
        <v>568.8375764745067</v>
      </c>
      <c r="M43" s="2">
        <f>TREND(Calibration!$A$2:$A$4,Calibration!$D$2:$D$4,G43)</f>
        <v>495.37838000617364</v>
      </c>
    </row>
    <row r="44" spans="1:13" x14ac:dyDescent="0.25">
      <c r="A44">
        <v>211540</v>
      </c>
      <c r="B44">
        <v>14.51599979</v>
      </c>
      <c r="C44">
        <v>0.60650002999999997</v>
      </c>
      <c r="D44">
        <v>676.52398682</v>
      </c>
      <c r="E44">
        <v>1.46570003</v>
      </c>
      <c r="F44">
        <v>9.9000003020963209E+37</v>
      </c>
      <c r="G44">
        <v>1.3100999600000001</v>
      </c>
      <c r="H44">
        <v>9.9000003020963209E+37</v>
      </c>
      <c r="K44" s="2">
        <f>TREND(Calibration!$A$2:$A$4,Calibration!$B$2:$B$4,C44)</f>
        <v>419.12923393422346</v>
      </c>
      <c r="L44" s="2">
        <f>TREND(Calibration!$A$2:$A$4,Calibration!$C$2:$C$4,E44)</f>
        <v>572.3349676629739</v>
      </c>
      <c r="M44" s="2">
        <f>TREND(Calibration!$A$2:$A$4,Calibration!$D$2:$D$4,G44)</f>
        <v>499.36505428935141</v>
      </c>
    </row>
    <row r="45" spans="1:13" x14ac:dyDescent="0.25">
      <c r="A45">
        <v>216540</v>
      </c>
      <c r="B45">
        <v>14.364999770000001</v>
      </c>
      <c r="C45">
        <v>0.60970002000000001</v>
      </c>
      <c r="D45">
        <v>705.96997069999998</v>
      </c>
      <c r="E45">
        <v>1.4883999800000001</v>
      </c>
      <c r="F45">
        <v>9.9000003020963209E+37</v>
      </c>
      <c r="G45">
        <v>1.31550002</v>
      </c>
      <c r="H45">
        <v>1131.0200195299999</v>
      </c>
      <c r="K45" s="2">
        <f>TREND(Calibration!$A$2:$A$4,Calibration!$B$2:$B$4,C45)</f>
        <v>421.1212088911833</v>
      </c>
      <c r="L45" s="2">
        <f>TREND(Calibration!$A$2:$A$4,Calibration!$C$2:$C$4,E45)</f>
        <v>581.46031408310967</v>
      </c>
      <c r="M45" s="2">
        <f>TREND(Calibration!$A$2:$A$4,Calibration!$D$2:$D$4,G45)</f>
        <v>501.5844783610072</v>
      </c>
    </row>
    <row r="46" spans="1:13" x14ac:dyDescent="0.25">
      <c r="A46">
        <v>221540</v>
      </c>
      <c r="B46">
        <v>14.22900009</v>
      </c>
      <c r="C46">
        <v>0.60750002000000003</v>
      </c>
      <c r="D46">
        <v>725.02099609000004</v>
      </c>
      <c r="E46">
        <v>1.4531999799999999</v>
      </c>
      <c r="F46">
        <v>9.9000003020963209E+37</v>
      </c>
      <c r="G46">
        <v>1.3181999900000001</v>
      </c>
      <c r="H46">
        <v>1279.39904785</v>
      </c>
      <c r="K46" s="2">
        <f>TREND(Calibration!$A$2:$A$4,Calibration!$B$2:$B$4,C46)</f>
        <v>419.75172182862639</v>
      </c>
      <c r="L46" s="2">
        <f>TREND(Calibration!$A$2:$A$4,Calibration!$C$2:$C$4,E46)</f>
        <v>567.30996599913681</v>
      </c>
      <c r="M46" s="2">
        <f>TREND(Calibration!$A$2:$A$4,Calibration!$D$2:$D$4,G46)</f>
        <v>502.69416573684168</v>
      </c>
    </row>
    <row r="47" spans="1:13" x14ac:dyDescent="0.25">
      <c r="A47">
        <v>226540</v>
      </c>
      <c r="B47">
        <v>14.06700039</v>
      </c>
      <c r="C47">
        <v>0.61189996999999996</v>
      </c>
      <c r="D47">
        <v>780.21099853999999</v>
      </c>
      <c r="E47">
        <v>1.5607000600000001</v>
      </c>
      <c r="F47">
        <v>9.9000003020963209E+37</v>
      </c>
      <c r="G47">
        <v>1.3199000400000001</v>
      </c>
      <c r="H47">
        <v>1174.2220459</v>
      </c>
      <c r="K47" s="2">
        <f>TREND(Calibration!$A$2:$A$4,Calibration!$B$2:$B$4,C47)</f>
        <v>422.49066482903419</v>
      </c>
      <c r="L47" s="2">
        <f>TREND(Calibration!$A$2:$A$4,Calibration!$C$2:$C$4,E47)</f>
        <v>610.52483960865163</v>
      </c>
      <c r="M47" s="2">
        <f>TREND(Calibration!$A$2:$A$4,Calibration!$D$2:$D$4,G47)</f>
        <v>503.39288610161873</v>
      </c>
    </row>
    <row r="48" spans="1:13" x14ac:dyDescent="0.25">
      <c r="A48">
        <v>231540</v>
      </c>
      <c r="B48">
        <v>13.897999759999999</v>
      </c>
      <c r="C48">
        <v>0.61290001999999999</v>
      </c>
      <c r="D48">
        <v>765.68701171999999</v>
      </c>
      <c r="E48">
        <v>1.53530002</v>
      </c>
      <c r="F48">
        <v>9.9000003020963209E+37</v>
      </c>
      <c r="G48">
        <v>1.3301000599999999</v>
      </c>
      <c r="H48">
        <v>1189.5080566399999</v>
      </c>
      <c r="K48" s="2">
        <f>TREND(Calibration!$A$2:$A$4,Calibration!$B$2:$B$4,C48)</f>
        <v>423.11319007308424</v>
      </c>
      <c r="L48" s="2">
        <f>TREND(Calibration!$A$2:$A$4,Calibration!$C$2:$C$4,E48)</f>
        <v>600.31406099084381</v>
      </c>
      <c r="M48" s="2">
        <f>TREND(Calibration!$A$2:$A$4,Calibration!$D$2:$D$4,G48)</f>
        <v>507.58509321031204</v>
      </c>
    </row>
    <row r="49" spans="1:13" x14ac:dyDescent="0.25">
      <c r="A49">
        <v>236540</v>
      </c>
      <c r="B49">
        <v>13.850999829999999</v>
      </c>
      <c r="C49">
        <v>0.61460000000000004</v>
      </c>
      <c r="D49">
        <v>715.83898925999995</v>
      </c>
      <c r="E49">
        <v>1.48029995</v>
      </c>
      <c r="F49">
        <v>9.9000003020963209E+37</v>
      </c>
      <c r="G49">
        <v>1.3436000299999999</v>
      </c>
      <c r="H49">
        <v>1167.5050048799999</v>
      </c>
      <c r="K49" s="2">
        <f>TREND(Calibration!$A$2:$A$4,Calibration!$B$2:$B$4,C49)</f>
        <v>424.17141762608674</v>
      </c>
      <c r="L49" s="2">
        <f>TREND(Calibration!$A$2:$A$4,Calibration!$C$2:$C$4,E49)</f>
        <v>578.20411396973964</v>
      </c>
      <c r="M49" s="2">
        <f>TREND(Calibration!$A$2:$A$4,Calibration!$D$2:$D$4,G49)</f>
        <v>513.13357940947117</v>
      </c>
    </row>
    <row r="50" spans="1:13" x14ac:dyDescent="0.25">
      <c r="A50">
        <v>241540</v>
      </c>
      <c r="B50">
        <v>13.989999770000001</v>
      </c>
      <c r="C50">
        <v>0.62050002999999998</v>
      </c>
      <c r="D50">
        <v>876.53302001999998</v>
      </c>
      <c r="E50">
        <v>1.4851000299999999</v>
      </c>
      <c r="F50">
        <v>9.9000003020963209E+37</v>
      </c>
      <c r="G50">
        <v>1.3415000399999999</v>
      </c>
      <c r="H50">
        <v>9.9000003020963209E+37</v>
      </c>
      <c r="K50" s="2">
        <f>TREND(Calibration!$A$2:$A$4,Calibration!$B$2:$B$4,C50)</f>
        <v>427.84415160504022</v>
      </c>
      <c r="L50" s="2">
        <f>TREND(Calibration!$A$2:$A$4,Calibration!$C$2:$C$4,E50)</f>
        <v>580.1337390501634</v>
      </c>
      <c r="M50" s="2">
        <f>TREND(Calibration!$A$2:$A$4,Calibration!$D$2:$D$4,G50)</f>
        <v>512.27048374826802</v>
      </c>
    </row>
    <row r="51" spans="1:13" x14ac:dyDescent="0.25">
      <c r="A51">
        <v>246540</v>
      </c>
      <c r="B51">
        <v>14.152999879999999</v>
      </c>
      <c r="C51">
        <v>0.61619997000000004</v>
      </c>
      <c r="D51">
        <v>824.34301758000004</v>
      </c>
      <c r="E51">
        <v>1.50129998</v>
      </c>
      <c r="F51">
        <v>9.9000003020963209E+37</v>
      </c>
      <c r="G51">
        <v>1.3403999799999999</v>
      </c>
      <c r="H51">
        <v>1234.6569824200001</v>
      </c>
      <c r="K51" s="2">
        <f>TREND(Calibration!$A$2:$A$4,Calibration!$B$2:$B$4,C51)</f>
        <v>425.16738954221364</v>
      </c>
      <c r="L51" s="2">
        <f>TREND(Calibration!$A$2:$A$4,Calibration!$C$2:$C$4,E51)</f>
        <v>586.64609505706551</v>
      </c>
      <c r="M51" s="2">
        <f>TREND(Calibration!$A$2:$A$4,Calibration!$D$2:$D$4,G51)</f>
        <v>511.81835920812114</v>
      </c>
    </row>
    <row r="52" spans="1:13" x14ac:dyDescent="0.25">
      <c r="A52">
        <v>251543</v>
      </c>
      <c r="B52">
        <v>14.29399967</v>
      </c>
      <c r="C52">
        <v>0.60270000000000001</v>
      </c>
      <c r="D52">
        <v>1228.0989990200001</v>
      </c>
      <c r="E52">
        <v>1.4198000399999999</v>
      </c>
      <c r="F52">
        <v>1139.0639648399999</v>
      </c>
      <c r="G52">
        <v>1.34309995</v>
      </c>
      <c r="H52">
        <v>1226.6660156200001</v>
      </c>
      <c r="K52" s="2">
        <f>TREND(Calibration!$A$2:$A$4,Calibration!$B$2:$B$4,C52)</f>
        <v>416.76373760589252</v>
      </c>
      <c r="L52" s="2">
        <f>TREND(Calibration!$A$2:$A$4,Calibration!$C$2:$C$4,E52)</f>
        <v>553.88323938027872</v>
      </c>
      <c r="M52" s="2">
        <f>TREND(Calibration!$A$2:$A$4,Calibration!$D$2:$D$4,G52)</f>
        <v>512.92804658395562</v>
      </c>
    </row>
    <row r="53" spans="1:13" x14ac:dyDescent="0.25">
      <c r="A53">
        <v>256540</v>
      </c>
      <c r="B53">
        <v>14.45300007</v>
      </c>
      <c r="C53">
        <v>0.61290001999999999</v>
      </c>
      <c r="D53">
        <v>562.48797606999995</v>
      </c>
      <c r="E53">
        <v>1.49810004</v>
      </c>
      <c r="F53">
        <v>1242.9919433600001</v>
      </c>
      <c r="G53">
        <v>1.34850001</v>
      </c>
      <c r="H53">
        <v>1323.9010009799999</v>
      </c>
      <c r="K53" s="2">
        <f>TREND(Calibration!$A$2:$A$4,Calibration!$B$2:$B$4,C53)</f>
        <v>423.11319007308424</v>
      </c>
      <c r="L53" s="2">
        <f>TREND(Calibration!$A$2:$A$4,Calibration!$C$2:$C$4,E53)</f>
        <v>585.35972389661583</v>
      </c>
      <c r="M53" s="2">
        <f>TREND(Calibration!$A$2:$A$4,Calibration!$D$2:$D$4,G53)</f>
        <v>515.14747065561141</v>
      </c>
    </row>
    <row r="54" spans="1:13" x14ac:dyDescent="0.25">
      <c r="A54">
        <v>261540</v>
      </c>
      <c r="B54">
        <v>14.39099979</v>
      </c>
      <c r="C54">
        <v>0.61240000000000006</v>
      </c>
      <c r="D54">
        <v>978.99798583999996</v>
      </c>
      <c r="E54">
        <v>1.6103999600000001</v>
      </c>
      <c r="F54">
        <v>1345.4139404299999</v>
      </c>
      <c r="G54">
        <v>1.3495999599999999</v>
      </c>
      <c r="H54">
        <v>1309.9050293</v>
      </c>
      <c r="K54" s="2">
        <f>TREND(Calibration!$A$2:$A$4,Calibration!$B$2:$B$4,C54)</f>
        <v>422.80193056352988</v>
      </c>
      <c r="L54" s="2">
        <f>TREND(Calibration!$A$2:$A$4,Calibration!$C$2:$C$4,E54)</f>
        <v>630.5041261069083</v>
      </c>
      <c r="M54" s="2">
        <f>TREND(Calibration!$A$2:$A$4,Calibration!$D$2:$D$4,G54)</f>
        <v>515.5995499857703</v>
      </c>
    </row>
    <row r="55" spans="1:13" x14ac:dyDescent="0.25">
      <c r="A55">
        <v>266540</v>
      </c>
      <c r="B55">
        <v>14.26200008</v>
      </c>
      <c r="C55">
        <v>0.60860002000000002</v>
      </c>
      <c r="D55">
        <v>914.08197021000001</v>
      </c>
      <c r="E55">
        <v>1.50510001</v>
      </c>
      <c r="F55">
        <v>9.9000003020963209E+37</v>
      </c>
      <c r="G55">
        <v>1.3501000400000001</v>
      </c>
      <c r="H55">
        <v>9.9000003020963209E+37</v>
      </c>
      <c r="K55" s="2">
        <f>TREND(Calibration!$A$2:$A$4,Calibration!$B$2:$B$4,C55)</f>
        <v>420.43646535990484</v>
      </c>
      <c r="L55" s="2">
        <f>TREND(Calibration!$A$2:$A$4,Calibration!$C$2:$C$4,E55)</f>
        <v>588.17370151245018</v>
      </c>
      <c r="M55" s="2">
        <f>TREND(Calibration!$A$2:$A$4,Calibration!$D$2:$D$4,G55)</f>
        <v>515.80508281128596</v>
      </c>
    </row>
    <row r="56" spans="1:13" x14ac:dyDescent="0.25">
      <c r="A56">
        <v>271543</v>
      </c>
      <c r="B56">
        <v>14.041000370000001</v>
      </c>
      <c r="C56">
        <v>0.60650002999999997</v>
      </c>
      <c r="D56">
        <v>1216.68395996</v>
      </c>
      <c r="E56">
        <v>1.5336999899999999</v>
      </c>
      <c r="F56">
        <v>9.9000003020963209E+37</v>
      </c>
      <c r="G56">
        <v>1.3674000500000001</v>
      </c>
      <c r="H56">
        <v>9.9000003020963209E+37</v>
      </c>
      <c r="K56" s="2">
        <f>TREND(Calibration!$A$2:$A$4,Calibration!$B$2:$B$4,C56)</f>
        <v>419.12923393422346</v>
      </c>
      <c r="L56" s="2">
        <f>TREND(Calibration!$A$2:$A$4,Calibration!$C$2:$C$4,E56)</f>
        <v>599.67085129070745</v>
      </c>
      <c r="M56" s="2">
        <f>TREND(Calibration!$A$2:$A$4,Calibration!$D$2:$D$4,G56)</f>
        <v>522.91538503642539</v>
      </c>
    </row>
    <row r="57" spans="1:13" x14ac:dyDescent="0.25">
      <c r="A57">
        <v>276543</v>
      </c>
      <c r="B57">
        <v>13.875</v>
      </c>
      <c r="C57">
        <v>0.59030002000000004</v>
      </c>
      <c r="D57">
        <v>703.22998046999999</v>
      </c>
      <c r="E57">
        <v>1.5316000000000001</v>
      </c>
      <c r="F57">
        <v>1175.5689697299999</v>
      </c>
      <c r="G57">
        <v>1.3631000499999999</v>
      </c>
      <c r="H57">
        <v>1341.94799805</v>
      </c>
      <c r="K57" s="2">
        <f>TREND(Calibration!$A$2:$A$4,Calibration!$B$2:$B$4,C57)</f>
        <v>409.04482297590869</v>
      </c>
      <c r="L57" s="2">
        <f>TREND(Calibration!$A$2:$A$4,Calibration!$C$2:$C$4,E57)</f>
        <v>598.82665840795585</v>
      </c>
      <c r="M57" s="2">
        <f>TREND(Calibration!$A$2:$A$4,Calibration!$D$2:$D$4,G57)</f>
        <v>521.14808550491637</v>
      </c>
    </row>
    <row r="58" spans="1:13" x14ac:dyDescent="0.25">
      <c r="A58">
        <v>281540</v>
      </c>
      <c r="B58">
        <v>13.786999700000001</v>
      </c>
      <c r="C58">
        <v>0.60589999000000005</v>
      </c>
      <c r="D58">
        <v>534.09997558999999</v>
      </c>
      <c r="E58">
        <v>1.49699998</v>
      </c>
      <c r="F58">
        <v>1310.6149902300001</v>
      </c>
      <c r="G58">
        <v>1.3667999500000001</v>
      </c>
      <c r="H58">
        <v>1182.3969726600001</v>
      </c>
      <c r="K58" s="2">
        <f>TREND(Calibration!$A$2:$A$4,Calibration!$B$2:$B$4,C58)</f>
        <v>418.75571256285235</v>
      </c>
      <c r="L58" s="2">
        <f>TREND(Calibration!$A$2:$A$4,Calibration!$C$2:$C$4,E58)</f>
        <v>584.91750139908027</v>
      </c>
      <c r="M58" s="2">
        <f>TREND(Calibration!$A$2:$A$4,Calibration!$D$2:$D$4,G58)</f>
        <v>522.66874400180711</v>
      </c>
    </row>
    <row r="59" spans="1:13" x14ac:dyDescent="0.25">
      <c r="A59">
        <v>286543</v>
      </c>
      <c r="B59">
        <v>13.71500015</v>
      </c>
      <c r="C59">
        <v>0.61019999000000003</v>
      </c>
      <c r="D59">
        <v>1138.9389648399999</v>
      </c>
      <c r="E59">
        <v>1.47049999</v>
      </c>
      <c r="F59">
        <v>1112.2889404299999</v>
      </c>
      <c r="G59">
        <v>1.3695000399999999</v>
      </c>
      <c r="H59">
        <v>9.9000003020963209E+37</v>
      </c>
      <c r="K59" s="2">
        <f>TREND(Calibration!$A$2:$A$4,Calibration!$B$2:$B$4,C59)</f>
        <v>421.43243727603175</v>
      </c>
      <c r="L59" s="2">
        <f>TREND(Calibration!$A$2:$A$4,Calibration!$C$2:$C$4,E59)</f>
        <v>574.2645445035746</v>
      </c>
      <c r="M59" s="2">
        <f>TREND(Calibration!$A$2:$A$4,Calibration!$D$2:$D$4,G59)</f>
        <v>523.77848069762842</v>
      </c>
    </row>
    <row r="60" spans="1:13" x14ac:dyDescent="0.25">
      <c r="A60">
        <v>291543</v>
      </c>
      <c r="B60">
        <v>13.84300041</v>
      </c>
      <c r="C60">
        <v>0.59460002000000001</v>
      </c>
      <c r="D60">
        <v>951.45599364999998</v>
      </c>
      <c r="E60">
        <v>1.5082999500000001</v>
      </c>
      <c r="F60">
        <v>1021.24597168</v>
      </c>
      <c r="G60">
        <v>1.38030005</v>
      </c>
      <c r="H60">
        <v>1188.1230468700001</v>
      </c>
      <c r="K60" s="2">
        <f>TREND(Calibration!$A$2:$A$4,Calibration!$B$2:$B$4,C60)</f>
        <v>411.72154768908808</v>
      </c>
      <c r="L60" s="2">
        <f>TREND(Calibration!$A$2:$A$4,Calibration!$C$2:$C$4,E60)</f>
        <v>589.46007267289986</v>
      </c>
      <c r="M60" s="2">
        <f>TREND(Calibration!$A$2:$A$4,Calibration!$D$2:$D$4,G60)</f>
        <v>528.21728363095201</v>
      </c>
    </row>
    <row r="61" spans="1:13" x14ac:dyDescent="0.25">
      <c r="A61">
        <v>296543</v>
      </c>
      <c r="B61">
        <v>14.09399986</v>
      </c>
      <c r="C61">
        <v>0.59780001999999999</v>
      </c>
      <c r="D61">
        <v>552.35699463000003</v>
      </c>
      <c r="E61">
        <v>1.59099996</v>
      </c>
      <c r="F61">
        <v>1022.5310058600001</v>
      </c>
      <c r="G61">
        <v>1.3830000200000001</v>
      </c>
      <c r="H61">
        <v>1312.1989746100001</v>
      </c>
      <c r="K61" s="2">
        <f>TREND(Calibration!$A$2:$A$4,Calibration!$B$2:$B$4,C61)</f>
        <v>413.71352887098902</v>
      </c>
      <c r="L61" s="2">
        <f>TREND(Calibration!$A$2:$A$4,Calibration!$C$2:$C$4,E61)</f>
        <v>622.7053547197188</v>
      </c>
      <c r="M61" s="2">
        <f>TREND(Calibration!$A$2:$A$4,Calibration!$D$2:$D$4,G61)</f>
        <v>529.32697100678649</v>
      </c>
    </row>
    <row r="62" spans="1:13" x14ac:dyDescent="0.25">
      <c r="A62">
        <v>301543</v>
      </c>
      <c r="B62">
        <v>14.30200005</v>
      </c>
      <c r="C62">
        <v>0.59780001999999999</v>
      </c>
      <c r="D62">
        <v>1326.6290283200001</v>
      </c>
      <c r="E62">
        <v>1.5709999800000001</v>
      </c>
      <c r="F62">
        <v>507.26400756999999</v>
      </c>
      <c r="G62">
        <v>1.3840999599999999</v>
      </c>
      <c r="H62">
        <v>9.9000003020963209E+37</v>
      </c>
      <c r="K62" s="2">
        <f>TREND(Calibration!$A$2:$A$4,Calibration!$B$2:$B$4,C62)</f>
        <v>413.71352887098902</v>
      </c>
      <c r="L62" s="2">
        <f>TREND(Calibration!$A$2:$A$4,Calibration!$C$2:$C$4,E62)</f>
        <v>614.66539225743202</v>
      </c>
      <c r="M62" s="2">
        <f>TREND(Calibration!$A$2:$A$4,Calibration!$D$2:$D$4,G62)</f>
        <v>529.77904622694643</v>
      </c>
    </row>
    <row r="63" spans="1:13" x14ac:dyDescent="0.25">
      <c r="A63">
        <v>306544</v>
      </c>
      <c r="B63">
        <v>14.44799995</v>
      </c>
      <c r="C63">
        <v>0.59240000999999998</v>
      </c>
      <c r="D63">
        <v>892.55499268000005</v>
      </c>
      <c r="E63">
        <v>1.68219995</v>
      </c>
      <c r="F63">
        <v>791.02099609000004</v>
      </c>
      <c r="G63">
        <v>1.38789999</v>
      </c>
      <c r="H63">
        <v>1269.0119628899999</v>
      </c>
      <c r="K63" s="2">
        <f>TREND(Calibration!$A$2:$A$4,Calibration!$B$2:$B$4,C63)</f>
        <v>410.35205440158995</v>
      </c>
      <c r="L63" s="2">
        <f>TREND(Calibration!$A$2:$A$4,Calibration!$C$2:$C$4,E63)</f>
        <v>659.36761619002664</v>
      </c>
      <c r="M63" s="2">
        <f>TREND(Calibration!$A$2:$A$4,Calibration!$D$2:$D$4,G63)</f>
        <v>531.3408581429278</v>
      </c>
    </row>
    <row r="64" spans="1:13" x14ac:dyDescent="0.25">
      <c r="A64">
        <v>311540</v>
      </c>
      <c r="B64">
        <v>14.45600033</v>
      </c>
      <c r="C64">
        <v>0.60110003000000001</v>
      </c>
      <c r="D64">
        <v>331.47799683</v>
      </c>
      <c r="E64">
        <v>1.5834000100000001</v>
      </c>
      <c r="F64">
        <v>1231.8520507799999</v>
      </c>
      <c r="G64">
        <v>1.3883999600000001</v>
      </c>
      <c r="H64">
        <v>1205.8449707</v>
      </c>
      <c r="K64" s="2">
        <f>TREND(Calibration!$A$2:$A$4,Calibration!$B$2:$B$4,C64)</f>
        <v>415.76776568976561</v>
      </c>
      <c r="L64" s="2">
        <f>TREND(Calibration!$A$2:$A$4,Calibration!$C$2:$C$4,E64)</f>
        <v>619.65018602878729</v>
      </c>
      <c r="M64" s="2">
        <f>TREND(Calibration!$A$2:$A$4,Calibration!$D$2:$D$4,G64)</f>
        <v>531.54634575845535</v>
      </c>
    </row>
    <row r="65" spans="1:13" x14ac:dyDescent="0.25">
      <c r="A65">
        <v>316544</v>
      </c>
      <c r="B65">
        <v>14.30000019</v>
      </c>
      <c r="C65">
        <v>0.60479998999999995</v>
      </c>
      <c r="D65">
        <v>1121.7199707</v>
      </c>
      <c r="E65">
        <v>1.6288000300000001</v>
      </c>
      <c r="F65">
        <v>785.23901366999996</v>
      </c>
      <c r="G65">
        <v>1.3987000000000001</v>
      </c>
      <c r="H65">
        <v>9.9000003020963209E+37</v>
      </c>
      <c r="K65" s="2">
        <f>TREND(Calibration!$A$2:$A$4,Calibration!$B$2:$B$4,C65)</f>
        <v>418.07096903157378</v>
      </c>
      <c r="L65" s="2">
        <f>TREND(Calibration!$A$2:$A$4,Calibration!$C$2:$C$4,E65)</f>
        <v>637.90092710888177</v>
      </c>
      <c r="M65" s="2">
        <f>TREND(Calibration!$A$2:$A$4,Calibration!$D$2:$D$4,G65)</f>
        <v>535.77966107625139</v>
      </c>
    </row>
    <row r="66" spans="1:13" x14ac:dyDescent="0.25">
      <c r="A66">
        <v>321554</v>
      </c>
      <c r="B66">
        <v>14.14599991</v>
      </c>
      <c r="C66">
        <v>0.60000001999999997</v>
      </c>
      <c r="D66">
        <v>921.49597168000003</v>
      </c>
      <c r="E66">
        <v>1.5887999500000001</v>
      </c>
      <c r="F66">
        <v>9.9000003020963209E+37</v>
      </c>
      <c r="G66">
        <v>1.39279997</v>
      </c>
      <c r="H66">
        <v>1176.85705566</v>
      </c>
      <c r="K66" s="2">
        <f>TREND(Calibration!$A$2:$A$4,Calibration!$B$2:$B$4,C66)</f>
        <v>415.08301593354594</v>
      </c>
      <c r="L66" s="2">
        <f>TREND(Calibration!$A$2:$A$4,Calibration!$C$2:$C$4,E66)</f>
        <v>621.82095394448527</v>
      </c>
      <c r="M66" s="2">
        <f>TREND(Calibration!$A$2:$A$4,Calibration!$D$2:$D$4,G66)</f>
        <v>533.35474938906805</v>
      </c>
    </row>
    <row r="67" spans="1:13" x14ac:dyDescent="0.25">
      <c r="A67">
        <v>326555</v>
      </c>
      <c r="B67">
        <v>13.99400043</v>
      </c>
      <c r="C67">
        <v>0.60589999000000005</v>
      </c>
      <c r="D67">
        <v>894.12402343999997</v>
      </c>
      <c r="E67">
        <v>1.5169999599999999</v>
      </c>
      <c r="F67">
        <v>9.9000003020963209E+37</v>
      </c>
      <c r="G67">
        <v>1.4068000300000001</v>
      </c>
      <c r="H67">
        <v>9.9000003020963209E+37</v>
      </c>
      <c r="K67" s="2">
        <f>TREND(Calibration!$A$2:$A$4,Calibration!$B$2:$B$4,C67)</f>
        <v>418.75571256285235</v>
      </c>
      <c r="L67" s="2">
        <f>TREND(Calibration!$A$2:$A$4,Calibration!$C$2:$C$4,E67)</f>
        <v>592.95746386136693</v>
      </c>
      <c r="M67" s="2">
        <f>TREND(Calibration!$A$2:$A$4,Calibration!$D$2:$D$4,G67)</f>
        <v>539.10877252374166</v>
      </c>
    </row>
    <row r="68" spans="1:13" x14ac:dyDescent="0.25">
      <c r="A68">
        <v>331543</v>
      </c>
      <c r="B68">
        <v>13.81200027</v>
      </c>
      <c r="C68">
        <v>0.59240000999999998</v>
      </c>
      <c r="D68">
        <v>9.9000003020963209E+37</v>
      </c>
      <c r="E68">
        <v>1.6357999999999999</v>
      </c>
      <c r="F68">
        <v>1019.7960205099999</v>
      </c>
      <c r="G68">
        <v>1.4121999700000001</v>
      </c>
      <c r="H68">
        <v>9.9000003020963209E+37</v>
      </c>
      <c r="K68" s="2">
        <f>TREND(Calibration!$A$2:$A$4,Calibration!$B$2:$B$4,C68)</f>
        <v>410.35205440158995</v>
      </c>
      <c r="L68" s="2">
        <f>TREND(Calibration!$A$2:$A$4,Calibration!$C$2:$C$4,E68)</f>
        <v>640.71490472471601</v>
      </c>
      <c r="M68" s="2">
        <f>TREND(Calibration!$A$2:$A$4,Calibration!$D$2:$D$4,G68)</f>
        <v>541.32814727541052</v>
      </c>
    </row>
    <row r="69" spans="1:13" x14ac:dyDescent="0.25">
      <c r="A69">
        <v>336544</v>
      </c>
      <c r="B69">
        <v>13.821999549999999</v>
      </c>
      <c r="C69">
        <v>0.58969998000000001</v>
      </c>
      <c r="D69">
        <v>583.99298095999995</v>
      </c>
      <c r="E69">
        <v>1.6919000099999999</v>
      </c>
      <c r="F69">
        <v>1004.50201416</v>
      </c>
      <c r="G69">
        <v>1.4111000300000001</v>
      </c>
      <c r="H69">
        <v>1357.7860107399999</v>
      </c>
      <c r="K69" s="2">
        <f>TREND(Calibration!$A$2:$A$4,Calibration!$B$2:$B$4,C69)</f>
        <v>408.67130160453746</v>
      </c>
      <c r="L69" s="2">
        <f>TREND(Calibration!$A$2:$A$4,Calibration!$C$2:$C$4,E69)</f>
        <v>663.26702600353281</v>
      </c>
      <c r="M69" s="2">
        <f>TREND(Calibration!$A$2:$A$4,Calibration!$D$2:$D$4,G69)</f>
        <v>540.87607205525057</v>
      </c>
    </row>
    <row r="70" spans="1:13" x14ac:dyDescent="0.25">
      <c r="A70">
        <v>341543</v>
      </c>
      <c r="B70">
        <v>13.9659996</v>
      </c>
      <c r="C70">
        <v>0.59030002000000004</v>
      </c>
      <c r="D70">
        <v>915.68298340000001</v>
      </c>
      <c r="E70">
        <v>1.7194999500000001</v>
      </c>
      <c r="F70">
        <v>742.58697510000002</v>
      </c>
      <c r="G70">
        <v>1.4137999999999999</v>
      </c>
      <c r="H70">
        <v>9.9000003020963209E+37</v>
      </c>
      <c r="K70" s="2">
        <f>TREND(Calibration!$A$2:$A$4,Calibration!$B$2:$B$4,C70)</f>
        <v>409.04482297590869</v>
      </c>
      <c r="L70" s="2">
        <f>TREND(Calibration!$A$2:$A$4,Calibration!$C$2:$C$4,E70)</f>
        <v>674.36216117673644</v>
      </c>
      <c r="M70" s="2">
        <f>TREND(Calibration!$A$2:$A$4,Calibration!$D$2:$D$4,G70)</f>
        <v>541.98575943108494</v>
      </c>
    </row>
    <row r="71" spans="1:13" x14ac:dyDescent="0.25">
      <c r="A71">
        <v>346543</v>
      </c>
      <c r="B71">
        <v>14.18000031</v>
      </c>
      <c r="C71">
        <v>0.58759998999999996</v>
      </c>
      <c r="D71">
        <v>869.03601074000005</v>
      </c>
      <c r="E71">
        <v>1.6439000399999999</v>
      </c>
      <c r="F71">
        <v>437.39898682</v>
      </c>
      <c r="G71">
        <v>1.4198000399999999</v>
      </c>
      <c r="H71">
        <v>9.9000003020963209E+37</v>
      </c>
      <c r="K71" s="2">
        <f>TREND(Calibration!$A$2:$A$4,Calibration!$B$2:$B$4,C71)</f>
        <v>407.36407017885614</v>
      </c>
      <c r="L71" s="2">
        <f>TREND(Calibration!$A$2:$A$4,Calibration!$C$2:$C$4,E71)</f>
        <v>643.97110885807115</v>
      </c>
      <c r="M71" s="2">
        <f>TREND(Calibration!$A$2:$A$4,Calibration!$D$2:$D$4,G71)</f>
        <v>544.45177521737207</v>
      </c>
    </row>
    <row r="72" spans="1:13" x14ac:dyDescent="0.25">
      <c r="A72">
        <v>351555</v>
      </c>
      <c r="B72">
        <v>14.397000309999999</v>
      </c>
      <c r="C72">
        <v>0.60430002000000005</v>
      </c>
      <c r="D72">
        <v>682.77398682</v>
      </c>
      <c r="E72">
        <v>1.57640004</v>
      </c>
      <c r="F72">
        <v>963.10302734000004</v>
      </c>
      <c r="G72">
        <v>1.42079997</v>
      </c>
      <c r="H72">
        <v>1208.93005371</v>
      </c>
      <c r="K72" s="2">
        <f>TREND(Calibration!$A$2:$A$4,Calibration!$B$2:$B$4,C72)</f>
        <v>417.75974064672545</v>
      </c>
      <c r="L72" s="2">
        <f>TREND(Calibration!$A$2:$A$4,Calibration!$C$2:$C$4,E72)</f>
        <v>616.83620841295306</v>
      </c>
      <c r="M72" s="2">
        <f>TREND(Calibration!$A$2:$A$4,Calibration!$D$2:$D$4,G72)</f>
        <v>544.86274633842834</v>
      </c>
    </row>
    <row r="73" spans="1:13" x14ac:dyDescent="0.25">
      <c r="A73">
        <v>356544</v>
      </c>
      <c r="B73">
        <v>14.49600029</v>
      </c>
      <c r="C73">
        <v>0.59890001999999998</v>
      </c>
      <c r="D73">
        <v>1215.0749511700001</v>
      </c>
      <c r="E73">
        <v>1.6720000500000001</v>
      </c>
      <c r="F73">
        <v>880.90100098000005</v>
      </c>
      <c r="G73">
        <v>1.4234999399999999</v>
      </c>
      <c r="H73">
        <v>9.9000003020963209E+37</v>
      </c>
      <c r="K73" s="2">
        <f>TREND(Calibration!$A$2:$A$4,Calibration!$B$2:$B$4,C73)</f>
        <v>414.39827240226748</v>
      </c>
      <c r="L73" s="2">
        <f>TREND(Calibration!$A$2:$A$4,Calibration!$C$2:$C$4,E73)</f>
        <v>655.26727143372796</v>
      </c>
      <c r="M73" s="2">
        <f>TREND(Calibration!$A$2:$A$4,Calibration!$D$2:$D$4,G73)</f>
        <v>545.97243371426271</v>
      </c>
    </row>
    <row r="74" spans="1:13" x14ac:dyDescent="0.25">
      <c r="A74">
        <v>361544</v>
      </c>
      <c r="B74">
        <v>14.411999700000001</v>
      </c>
      <c r="C74">
        <v>0.58920002000000005</v>
      </c>
      <c r="D74">
        <v>9.9000003020963209E+37</v>
      </c>
      <c r="E74">
        <v>1.5336999899999999</v>
      </c>
      <c r="F74">
        <v>889.56597899999997</v>
      </c>
      <c r="G74">
        <v>1.4289000000000001</v>
      </c>
      <c r="H74">
        <v>9.9000003020963209E+37</v>
      </c>
      <c r="K74" s="2">
        <f>TREND(Calibration!$A$2:$A$4,Calibration!$B$2:$B$4,C74)</f>
        <v>408.36007944463023</v>
      </c>
      <c r="L74" s="2">
        <f>TREND(Calibration!$A$2:$A$4,Calibration!$C$2:$C$4,E74)</f>
        <v>599.67085129070745</v>
      </c>
      <c r="M74" s="2">
        <f>TREND(Calibration!$A$2:$A$4,Calibration!$D$2:$D$4,G74)</f>
        <v>548.19185778591861</v>
      </c>
    </row>
    <row r="75" spans="1:13" x14ac:dyDescent="0.25">
      <c r="A75">
        <v>366544</v>
      </c>
      <c r="B75">
        <v>14.289999959999999</v>
      </c>
      <c r="C75">
        <v>0.58380001999999998</v>
      </c>
      <c r="D75">
        <v>854.60900878999996</v>
      </c>
      <c r="E75">
        <v>1.77460003</v>
      </c>
      <c r="F75">
        <v>1076.0319824200001</v>
      </c>
      <c r="G75">
        <v>1.43219995</v>
      </c>
      <c r="H75">
        <v>9.9000003020963209E+37</v>
      </c>
      <c r="K75" s="2">
        <f>TREND(Calibration!$A$2:$A$4,Calibration!$B$2:$B$4,C75)</f>
        <v>404.99861120017232</v>
      </c>
      <c r="L75" s="2">
        <f>TREND(Calibration!$A$2:$A$4,Calibration!$C$2:$C$4,E75)</f>
        <v>696.51231207033709</v>
      </c>
      <c r="M75" s="2">
        <f>TREND(Calibration!$A$2:$A$4,Calibration!$D$2:$D$4,G75)</f>
        <v>549.54813687638432</v>
      </c>
    </row>
    <row r="76" spans="1:13" x14ac:dyDescent="0.25">
      <c r="A76">
        <v>371544</v>
      </c>
      <c r="B76">
        <v>14.15100002</v>
      </c>
      <c r="C76">
        <v>0.59890001999999998</v>
      </c>
      <c r="D76">
        <v>526.49298095999995</v>
      </c>
      <c r="E76">
        <v>1.6050000200000001</v>
      </c>
      <c r="F76">
        <v>1270.5279541</v>
      </c>
      <c r="G76">
        <v>1.43649995</v>
      </c>
      <c r="H76">
        <v>1180.7280273399999</v>
      </c>
      <c r="K76" s="2">
        <f>TREND(Calibration!$A$2:$A$4,Calibration!$B$2:$B$4,C76)</f>
        <v>414.39827240226748</v>
      </c>
      <c r="L76" s="2">
        <f>TREND(Calibration!$A$2:$A$4,Calibration!$C$2:$C$4,E76)</f>
        <v>628.33335819121044</v>
      </c>
      <c r="M76" s="2">
        <f>TREND(Calibration!$A$2:$A$4,Calibration!$D$2:$D$4,G76)</f>
        <v>551.31543640789323</v>
      </c>
    </row>
    <row r="77" spans="1:13" x14ac:dyDescent="0.25">
      <c r="A77">
        <v>376544</v>
      </c>
      <c r="B77">
        <v>13.916999819999999</v>
      </c>
      <c r="C77">
        <v>0.59240000999999998</v>
      </c>
      <c r="D77">
        <v>9.9000003020963209E+37</v>
      </c>
      <c r="E77">
        <v>1.68169999</v>
      </c>
      <c r="F77">
        <v>1206.5600585899999</v>
      </c>
      <c r="G77">
        <v>1.43429995</v>
      </c>
      <c r="H77">
        <v>9.9000003020963209E+37</v>
      </c>
      <c r="K77" s="2">
        <f>TREND(Calibration!$A$2:$A$4,Calibration!$B$2:$B$4,C77)</f>
        <v>410.35205440158995</v>
      </c>
      <c r="L77" s="2">
        <f>TREND(Calibration!$A$2:$A$4,Calibration!$C$2:$C$4,E77)</f>
        <v>659.16663300741118</v>
      </c>
      <c r="M77" s="2">
        <f>TREND(Calibration!$A$2:$A$4,Calibration!$D$2:$D$4,G77)</f>
        <v>550.41123664758641</v>
      </c>
    </row>
    <row r="78" spans="1:13" x14ac:dyDescent="0.25">
      <c r="A78">
        <v>381544</v>
      </c>
      <c r="B78">
        <v>13.74800014</v>
      </c>
      <c r="C78">
        <v>0.58590001000000003</v>
      </c>
      <c r="D78">
        <v>858.18402100000003</v>
      </c>
      <c r="E78">
        <v>1.74160004</v>
      </c>
      <c r="F78">
        <v>1233.39099121</v>
      </c>
      <c r="G78">
        <v>1.43110001</v>
      </c>
      <c r="H78">
        <v>9.9000003020963209E+37</v>
      </c>
      <c r="K78" s="2">
        <f>TREND(Calibration!$A$2:$A$4,Calibration!$B$2:$B$4,C78)</f>
        <v>406.30584262585364</v>
      </c>
      <c r="L78" s="2">
        <f>TREND(Calibration!$A$2:$A$4,Calibration!$C$2:$C$4,E78)</f>
        <v>683.24636476159787</v>
      </c>
      <c r="M78" s="2">
        <f>TREND(Calibration!$A$2:$A$4,Calibration!$D$2:$D$4,G78)</f>
        <v>549.09606165622438</v>
      </c>
    </row>
    <row r="79" spans="1:13" x14ac:dyDescent="0.25">
      <c r="A79">
        <v>386543</v>
      </c>
      <c r="B79">
        <v>13.69799995</v>
      </c>
      <c r="C79">
        <v>0.58859998000000002</v>
      </c>
      <c r="D79">
        <v>919.51501465000001</v>
      </c>
      <c r="E79">
        <v>1.63740003</v>
      </c>
      <c r="F79">
        <v>1042.13903809</v>
      </c>
      <c r="G79">
        <v>1.43110001</v>
      </c>
      <c r="H79">
        <v>9.9000003020963209E+37</v>
      </c>
      <c r="K79" s="2">
        <f>TREND(Calibration!$A$2:$A$4,Calibration!$B$2:$B$4,C79)</f>
        <v>407.986558073259</v>
      </c>
      <c r="L79" s="2">
        <f>TREND(Calibration!$A$2:$A$4,Calibration!$C$2:$C$4,E79)</f>
        <v>641.35811442485237</v>
      </c>
      <c r="M79" s="2">
        <f>TREND(Calibration!$A$2:$A$4,Calibration!$D$2:$D$4,G79)</f>
        <v>549.09606165622438</v>
      </c>
    </row>
    <row r="80" spans="1:13" x14ac:dyDescent="0.25">
      <c r="A80">
        <v>391544</v>
      </c>
      <c r="B80">
        <v>13.83100033</v>
      </c>
      <c r="C80">
        <v>0.59189999000000004</v>
      </c>
      <c r="D80">
        <v>763.21600341999999</v>
      </c>
      <c r="E80">
        <v>1.7043999400000001</v>
      </c>
      <c r="F80">
        <v>978.16802978999999</v>
      </c>
      <c r="G80">
        <v>1.44029999</v>
      </c>
      <c r="H80">
        <v>9.9000003020963209E+37</v>
      </c>
      <c r="K80" s="2">
        <f>TREND(Calibration!$A$2:$A$4,Calibration!$B$2:$B$4,C80)</f>
        <v>410.04079489203559</v>
      </c>
      <c r="L80" s="2">
        <f>TREND(Calibration!$A$2:$A$4,Calibration!$C$2:$C$4,E80)</f>
        <v>668.29197942754695</v>
      </c>
      <c r="M80" s="2">
        <f>TREND(Calibration!$A$2:$A$4,Calibration!$D$2:$D$4,G80)</f>
        <v>552.87725243387354</v>
      </c>
    </row>
    <row r="81" spans="1:13" x14ac:dyDescent="0.25">
      <c r="A81">
        <v>396545</v>
      </c>
      <c r="B81">
        <v>14.14099979</v>
      </c>
      <c r="C81">
        <v>0.59189999000000004</v>
      </c>
      <c r="D81">
        <v>645.16699218999997</v>
      </c>
      <c r="E81">
        <v>1.8085999500000001</v>
      </c>
      <c r="F81">
        <v>1092.7139892600001</v>
      </c>
      <c r="G81">
        <v>1.4450999499999999</v>
      </c>
      <c r="H81">
        <v>1360.9029541</v>
      </c>
      <c r="K81" s="2">
        <f>TREND(Calibration!$A$2:$A$4,Calibration!$B$2:$B$4,C81)</f>
        <v>410.04079489203559</v>
      </c>
      <c r="L81" s="2">
        <f>TREND(Calibration!$A$2:$A$4,Calibration!$C$2:$C$4,E81)</f>
        <v>710.18022976429245</v>
      </c>
      <c r="M81" s="2">
        <f>TREND(Calibration!$A$2:$A$4,Calibration!$D$2:$D$4,G81)</f>
        <v>554.85003547091105</v>
      </c>
    </row>
    <row r="82" spans="1:13" x14ac:dyDescent="0.25">
      <c r="A82">
        <v>401545</v>
      </c>
      <c r="B82">
        <v>14.34500027</v>
      </c>
      <c r="C82">
        <v>0.60479998999999995</v>
      </c>
      <c r="D82">
        <v>839.86499022999999</v>
      </c>
      <c r="E82">
        <v>1.61689997</v>
      </c>
      <c r="F82">
        <v>1064.27502441</v>
      </c>
      <c r="G82">
        <v>1.4558999500000001</v>
      </c>
      <c r="H82">
        <v>9.9000003020963209E+37</v>
      </c>
      <c r="K82" s="2">
        <f>TREND(Calibration!$A$2:$A$4,Calibration!$B$2:$B$4,C82)</f>
        <v>418.07096903157378</v>
      </c>
      <c r="L82" s="2">
        <f>TREND(Calibration!$A$2:$A$4,Calibration!$C$2:$C$4,E82)</f>
        <v>633.11712054012719</v>
      </c>
      <c r="M82" s="2">
        <f>TREND(Calibration!$A$2:$A$4,Calibration!$D$2:$D$4,G82)</f>
        <v>559.28883429423581</v>
      </c>
    </row>
    <row r="83" spans="1:13" x14ac:dyDescent="0.25">
      <c r="A83">
        <v>406545</v>
      </c>
      <c r="B83">
        <v>14.449000359999999</v>
      </c>
      <c r="C83">
        <v>0.60750002000000003</v>
      </c>
      <c r="D83">
        <v>1358.58105469</v>
      </c>
      <c r="E83">
        <v>1.7259999500000001</v>
      </c>
      <c r="F83">
        <v>1167.5290527300001</v>
      </c>
      <c r="G83">
        <v>1.4553999900000001</v>
      </c>
      <c r="H83">
        <v>9.9000003020963209E+37</v>
      </c>
      <c r="K83" s="2">
        <f>TREND(Calibration!$A$2:$A$4,Calibration!$B$2:$B$4,C83)</f>
        <v>419.75172182862639</v>
      </c>
      <c r="L83" s="2">
        <f>TREND(Calibration!$A$2:$A$4,Calibration!$C$2:$C$4,E83)</f>
        <v>676.97515158996998</v>
      </c>
      <c r="M83" s="2">
        <f>TREND(Calibration!$A$2:$A$4,Calibration!$D$2:$D$4,G83)</f>
        <v>559.08335078870721</v>
      </c>
    </row>
    <row r="84" spans="1:13" x14ac:dyDescent="0.25">
      <c r="A84">
        <v>411545</v>
      </c>
      <c r="B84">
        <v>14.40999985</v>
      </c>
      <c r="C84">
        <v>0.59890001999999998</v>
      </c>
      <c r="D84">
        <v>1088.5970459</v>
      </c>
      <c r="E84">
        <v>1.6007000199999999</v>
      </c>
      <c r="F84">
        <v>1256</v>
      </c>
      <c r="G84">
        <v>1.4549000299999999</v>
      </c>
      <c r="H84">
        <v>9.9000003020963209E+37</v>
      </c>
      <c r="K84" s="2">
        <f>TREND(Calibration!$A$2:$A$4,Calibration!$B$2:$B$4,C84)</f>
        <v>414.39827240226748</v>
      </c>
      <c r="L84" s="2">
        <f>TREND(Calibration!$A$2:$A$4,Calibration!$C$2:$C$4,E84)</f>
        <v>626.60476453322497</v>
      </c>
      <c r="M84" s="2">
        <f>TREND(Calibration!$A$2:$A$4,Calibration!$D$2:$D$4,G84)</f>
        <v>558.87786728317838</v>
      </c>
    </row>
    <row r="85" spans="1:13" x14ac:dyDescent="0.25">
      <c r="A85">
        <v>416544</v>
      </c>
      <c r="B85">
        <v>14.25599957</v>
      </c>
      <c r="C85">
        <v>0.59840000000000004</v>
      </c>
      <c r="D85">
        <v>724.10400390999996</v>
      </c>
      <c r="E85">
        <v>1.60339999</v>
      </c>
      <c r="F85">
        <v>1128.9229736299999</v>
      </c>
      <c r="G85">
        <v>1.45220006</v>
      </c>
      <c r="H85">
        <v>9.9000003020963209E+37</v>
      </c>
      <c r="K85" s="2">
        <f>TREND(Calibration!$A$2:$A$4,Calibration!$B$2:$B$4,C85)</f>
        <v>414.08701289271312</v>
      </c>
      <c r="L85" s="2">
        <f>TREND(Calibration!$A$2:$A$4,Calibration!$C$2:$C$4,E85)</f>
        <v>627.69014849107407</v>
      </c>
      <c r="M85" s="2">
        <f>TREND(Calibration!$A$2:$A$4,Calibration!$D$2:$D$4,G85)</f>
        <v>557.76817990734401</v>
      </c>
    </row>
    <row r="86" spans="1:13" x14ac:dyDescent="0.25">
      <c r="A86">
        <v>421545</v>
      </c>
      <c r="B86">
        <v>14.0909996</v>
      </c>
      <c r="C86">
        <v>0.59189999000000004</v>
      </c>
      <c r="D86">
        <v>579.67401123000002</v>
      </c>
      <c r="E86">
        <v>1.5224000200000001</v>
      </c>
      <c r="F86">
        <v>1005.81402588</v>
      </c>
      <c r="G86">
        <v>1.4531999799999999</v>
      </c>
      <c r="H86">
        <v>9.9000003020963209E+37</v>
      </c>
      <c r="K86" s="2">
        <f>TREND(Calibration!$A$2:$A$4,Calibration!$B$2:$B$4,C86)</f>
        <v>410.04079489203559</v>
      </c>
      <c r="L86" s="2">
        <f>TREND(Calibration!$A$2:$A$4,Calibration!$C$2:$C$4,E86)</f>
        <v>595.12828001688797</v>
      </c>
      <c r="M86" s="2">
        <f>TREND(Calibration!$A$2:$A$4,Calibration!$D$2:$D$4,G86)</f>
        <v>558.17914691840133</v>
      </c>
    </row>
    <row r="87" spans="1:13" x14ac:dyDescent="0.25">
      <c r="A87">
        <v>426544</v>
      </c>
      <c r="B87">
        <v>13.942999840000001</v>
      </c>
      <c r="C87">
        <v>0.58810001999999995</v>
      </c>
      <c r="D87">
        <v>883.45697021000001</v>
      </c>
      <c r="E87">
        <v>1.66439998</v>
      </c>
      <c r="F87">
        <v>965.74597168000003</v>
      </c>
      <c r="G87">
        <v>1.4549000299999999</v>
      </c>
      <c r="H87">
        <v>9.9000003020963209E+37</v>
      </c>
      <c r="K87" s="2">
        <f>TREND(Calibration!$A$2:$A$4,Calibration!$B$2:$B$4,C87)</f>
        <v>407.67533591335172</v>
      </c>
      <c r="L87" s="2">
        <f>TREND(Calibration!$A$2:$A$4,Calibration!$C$2:$C$4,E87)</f>
        <v>652.21205450297339</v>
      </c>
      <c r="M87" s="2">
        <f>TREND(Calibration!$A$2:$A$4,Calibration!$D$2:$D$4,G87)</f>
        <v>558.87786728317838</v>
      </c>
    </row>
    <row r="88" spans="1:13" x14ac:dyDescent="0.25">
      <c r="A88">
        <v>431544</v>
      </c>
      <c r="B88">
        <v>13.800999640000001</v>
      </c>
      <c r="C88">
        <v>0.59189999000000004</v>
      </c>
      <c r="D88">
        <v>792.22998046999999</v>
      </c>
      <c r="E88">
        <v>1.63740003</v>
      </c>
      <c r="F88">
        <v>946.59698486000002</v>
      </c>
      <c r="G88">
        <v>1.4623999599999999</v>
      </c>
      <c r="H88">
        <v>9.9000003020963209E+37</v>
      </c>
      <c r="K88" s="2">
        <f>TREND(Calibration!$A$2:$A$4,Calibration!$B$2:$B$4,C88)</f>
        <v>410.04079489203559</v>
      </c>
      <c r="L88" s="2">
        <f>TREND(Calibration!$A$2:$A$4,Calibration!$C$2:$C$4,E88)</f>
        <v>641.35811442485237</v>
      </c>
      <c r="M88" s="2">
        <f>TREND(Calibration!$A$2:$A$4,Calibration!$D$2:$D$4,G88)</f>
        <v>561.96033769605049</v>
      </c>
    </row>
    <row r="89" spans="1:13" x14ac:dyDescent="0.25">
      <c r="A89">
        <v>436544</v>
      </c>
      <c r="B89">
        <v>13.777999879999999</v>
      </c>
      <c r="C89">
        <v>0.58429998000000005</v>
      </c>
      <c r="D89">
        <v>894.85699463000003</v>
      </c>
      <c r="E89">
        <v>1.6967999899999999</v>
      </c>
      <c r="F89">
        <v>931.56597899999997</v>
      </c>
      <c r="G89">
        <v>1.4613000199999999</v>
      </c>
      <c r="H89">
        <v>9.9000003020963209E+37</v>
      </c>
      <c r="K89" s="2">
        <f>TREND(Calibration!$A$2:$A$4,Calibration!$B$2:$B$4,C89)</f>
        <v>405.30983336007961</v>
      </c>
      <c r="L89" s="2">
        <f>TREND(Calibration!$A$2:$A$4,Calibration!$C$2:$C$4,E89)</f>
        <v>665.23681073661533</v>
      </c>
      <c r="M89" s="2">
        <f>TREND(Calibration!$A$2:$A$4,Calibration!$D$2:$D$4,G89)</f>
        <v>561.50826247589043</v>
      </c>
    </row>
    <row r="90" spans="1:13" x14ac:dyDescent="0.25">
      <c r="A90">
        <v>441544</v>
      </c>
      <c r="B90">
        <v>13.946999549999999</v>
      </c>
      <c r="C90">
        <v>0.58380001999999998</v>
      </c>
      <c r="D90">
        <v>839.20697021000001</v>
      </c>
      <c r="E90">
        <v>1.7475999600000001</v>
      </c>
      <c r="F90">
        <v>972.67602538999995</v>
      </c>
      <c r="G90">
        <v>1.45809996</v>
      </c>
      <c r="H90">
        <v>9.9000003020963209E+37</v>
      </c>
      <c r="K90" s="2">
        <f>TREND(Calibration!$A$2:$A$4,Calibration!$B$2:$B$4,C90)</f>
        <v>404.99861120017232</v>
      </c>
      <c r="L90" s="2">
        <f>TREND(Calibration!$A$2:$A$4,Calibration!$C$2:$C$4,E90)</f>
        <v>685.65832375239313</v>
      </c>
      <c r="M90" s="2">
        <f>TREND(Calibration!$A$2:$A$4,Calibration!$D$2:$D$4,G90)</f>
        <v>560.19303816454158</v>
      </c>
    </row>
    <row r="91" spans="1:13" x14ac:dyDescent="0.25">
      <c r="A91">
        <v>446544</v>
      </c>
      <c r="B91">
        <v>14.18000031</v>
      </c>
      <c r="C91">
        <v>0.58319997999999995</v>
      </c>
      <c r="D91">
        <v>872.79699706999997</v>
      </c>
      <c r="E91">
        <v>1.76049995</v>
      </c>
      <c r="F91">
        <v>759.59497069999998</v>
      </c>
      <c r="G91">
        <v>1.4596999900000001</v>
      </c>
      <c r="H91">
        <v>9.9000003020963209E+37</v>
      </c>
      <c r="K91" s="2">
        <f>TREND(Calibration!$A$2:$A$4,Calibration!$B$2:$B$4,C91)</f>
        <v>404.62508982880109</v>
      </c>
      <c r="L91" s="2">
        <f>TREND(Calibration!$A$2:$A$4,Calibration!$C$2:$C$4,E91)</f>
        <v>690.84410070636375</v>
      </c>
      <c r="M91" s="2">
        <f>TREND(Calibration!$A$2:$A$4,Calibration!$D$2:$D$4,G91)</f>
        <v>560.850650320216</v>
      </c>
    </row>
    <row r="92" spans="1:13" x14ac:dyDescent="0.25">
      <c r="A92">
        <v>451544</v>
      </c>
      <c r="B92">
        <v>14.40400028</v>
      </c>
      <c r="C92">
        <v>0.58270001000000005</v>
      </c>
      <c r="D92">
        <v>9.9000003020963209E+37</v>
      </c>
      <c r="E92">
        <v>1.55480003</v>
      </c>
      <c r="F92">
        <v>473.07400512999999</v>
      </c>
      <c r="G92">
        <v>1.4722000399999999</v>
      </c>
      <c r="H92">
        <v>9.9000003020963209E+37</v>
      </c>
      <c r="K92" s="2">
        <f>TREND(Calibration!$A$2:$A$4,Calibration!$B$2:$B$4,C92)</f>
        <v>404.3138614439527</v>
      </c>
      <c r="L92" s="2">
        <f>TREND(Calibration!$A$2:$A$4,Calibration!$C$2:$C$4,E92)</f>
        <v>608.15303625052991</v>
      </c>
      <c r="M92" s="2">
        <f>TREND(Calibration!$A$2:$A$4,Calibration!$D$2:$D$4,G92)</f>
        <v>565.98816950831781</v>
      </c>
    </row>
    <row r="93" spans="1:13" x14ac:dyDescent="0.25">
      <c r="A93">
        <v>456544</v>
      </c>
      <c r="B93">
        <v>14.5340004</v>
      </c>
      <c r="C93">
        <v>0.58920002000000005</v>
      </c>
      <c r="D93">
        <v>1064.0040283200001</v>
      </c>
      <c r="E93">
        <v>1.54779994</v>
      </c>
      <c r="F93">
        <v>417.03799437999999</v>
      </c>
      <c r="G93">
        <v>1.4726999999999999</v>
      </c>
      <c r="H93">
        <v>9.9000003020963209E+37</v>
      </c>
      <c r="K93" s="2">
        <f>TREND(Calibration!$A$2:$A$4,Calibration!$B$2:$B$4,C93)</f>
        <v>408.36007944463023</v>
      </c>
      <c r="L93" s="2">
        <f>TREND(Calibration!$A$2:$A$4,Calibration!$C$2:$C$4,E93)</f>
        <v>605.33901039487262</v>
      </c>
      <c r="M93" s="2">
        <f>TREND(Calibration!$A$2:$A$4,Calibration!$D$2:$D$4,G93)</f>
        <v>566.19365301384641</v>
      </c>
    </row>
    <row r="94" spans="1:13" x14ac:dyDescent="0.25">
      <c r="A94">
        <v>461544</v>
      </c>
      <c r="B94">
        <v>14.48200035</v>
      </c>
      <c r="C94">
        <v>0.58700001000000002</v>
      </c>
      <c r="D94">
        <v>1255.68005371</v>
      </c>
      <c r="E94">
        <v>1.57959998</v>
      </c>
      <c r="F94">
        <v>217.51800537</v>
      </c>
      <c r="G94">
        <v>1.4737999399999999</v>
      </c>
      <c r="H94">
        <v>9.9000003020963209E+37</v>
      </c>
      <c r="K94" s="2">
        <f>TREND(Calibration!$A$2:$A$4,Calibration!$B$2:$B$4,C94)</f>
        <v>406.9905861571321</v>
      </c>
      <c r="L94" s="2">
        <f>TREND(Calibration!$A$2:$A$4,Calibration!$C$2:$C$4,E94)</f>
        <v>618.12257957340262</v>
      </c>
      <c r="M94" s="2">
        <f>TREND(Calibration!$A$2:$A$4,Calibration!$D$2:$D$4,G94)</f>
        <v>566.64572823400647</v>
      </c>
    </row>
    <row r="95" spans="1:13" x14ac:dyDescent="0.25">
      <c r="A95">
        <v>466544</v>
      </c>
      <c r="B95">
        <v>14.315999980000001</v>
      </c>
      <c r="C95">
        <v>0.58700001000000002</v>
      </c>
      <c r="D95">
        <v>1031.47497559</v>
      </c>
      <c r="E95">
        <v>1.64769995</v>
      </c>
      <c r="F95">
        <v>514.87097168000003</v>
      </c>
      <c r="G95">
        <v>1.47109997</v>
      </c>
      <c r="H95">
        <v>9.9000003020963209E+37</v>
      </c>
      <c r="K95" s="2">
        <f>TREND(Calibration!$A$2:$A$4,Calibration!$B$2:$B$4,C95)</f>
        <v>406.9905861571321</v>
      </c>
      <c r="L95" s="2">
        <f>TREND(Calibration!$A$2:$A$4,Calibration!$C$2:$C$4,E95)</f>
        <v>645.49866707363287</v>
      </c>
      <c r="M95" s="2">
        <f>TREND(Calibration!$A$2:$A$4,Calibration!$D$2:$D$4,G95)</f>
        <v>565.5360408581721</v>
      </c>
    </row>
    <row r="96" spans="1:13" x14ac:dyDescent="0.25">
      <c r="A96">
        <v>471545</v>
      </c>
      <c r="B96">
        <v>14.102000240000001</v>
      </c>
      <c r="C96">
        <v>0.58700001000000002</v>
      </c>
      <c r="D96">
        <v>919.96002196999996</v>
      </c>
      <c r="E96">
        <v>1.61580002</v>
      </c>
      <c r="F96">
        <v>503.46701050000001</v>
      </c>
      <c r="G96">
        <v>1.4722000399999999</v>
      </c>
      <c r="H96">
        <v>9.9000003020963209E+37</v>
      </c>
      <c r="K96" s="2">
        <f>TREND(Calibration!$A$2:$A$4,Calibration!$B$2:$B$4,C96)</f>
        <v>406.9905861571321</v>
      </c>
      <c r="L96" s="2">
        <f>TREND(Calibration!$A$2:$A$4,Calibration!$C$2:$C$4,E96)</f>
        <v>632.67494226242934</v>
      </c>
      <c r="M96" s="2">
        <f>TREND(Calibration!$A$2:$A$4,Calibration!$D$2:$D$4,G96)</f>
        <v>565.98816950831781</v>
      </c>
    </row>
    <row r="97" spans="1:13" x14ac:dyDescent="0.25">
      <c r="A97">
        <v>476555</v>
      </c>
      <c r="B97">
        <v>13.94999981</v>
      </c>
      <c r="C97">
        <v>0.58649998999999997</v>
      </c>
      <c r="D97">
        <v>941.76501465000001</v>
      </c>
      <c r="E97">
        <v>1.56289995</v>
      </c>
      <c r="F97">
        <v>529.30603026999995</v>
      </c>
      <c r="G97">
        <v>1.47490001</v>
      </c>
      <c r="H97">
        <v>9.9000003020963209E+37</v>
      </c>
      <c r="K97" s="2">
        <f>TREND(Calibration!$A$2:$A$4,Calibration!$B$2:$B$4,C97)</f>
        <v>406.67932664757768</v>
      </c>
      <c r="L97" s="2">
        <f>TREND(Calibration!$A$2:$A$4,Calibration!$C$2:$C$4,E97)</f>
        <v>611.4091921440621</v>
      </c>
      <c r="M97" s="2">
        <f>TREND(Calibration!$A$2:$A$4,Calibration!$D$2:$D$4,G97)</f>
        <v>567.09785688415229</v>
      </c>
    </row>
    <row r="98" spans="1:13" x14ac:dyDescent="0.25">
      <c r="A98">
        <v>481545</v>
      </c>
      <c r="B98">
        <v>13.800999640000001</v>
      </c>
      <c r="C98">
        <v>0.59030002000000004</v>
      </c>
      <c r="D98">
        <v>1178.1870117200001</v>
      </c>
      <c r="E98">
        <v>1.6670999500000001</v>
      </c>
      <c r="F98">
        <v>281.38699341</v>
      </c>
      <c r="G98">
        <v>1.47650003</v>
      </c>
      <c r="H98">
        <v>9.9000003020963209E+37</v>
      </c>
      <c r="K98" s="2">
        <f>TREND(Calibration!$A$2:$A$4,Calibration!$B$2:$B$4,C98)</f>
        <v>409.04482297590869</v>
      </c>
      <c r="L98" s="2">
        <f>TREND(Calibration!$A$2:$A$4,Calibration!$C$2:$C$4,E98)</f>
        <v>653.29743846082238</v>
      </c>
      <c r="M98" s="2">
        <f>TREND(Calibration!$A$2:$A$4,Calibration!$D$2:$D$4,G98)</f>
        <v>567.75546492982778</v>
      </c>
    </row>
    <row r="99" spans="1:13" x14ac:dyDescent="0.25">
      <c r="A99">
        <v>486545</v>
      </c>
      <c r="B99">
        <v>13.75199986</v>
      </c>
      <c r="C99">
        <v>0.59240000999999998</v>
      </c>
      <c r="D99">
        <v>1059.4050293</v>
      </c>
      <c r="E99">
        <v>1.67680001</v>
      </c>
      <c r="F99">
        <v>629.24597168000003</v>
      </c>
      <c r="G99">
        <v>1.4759000499999999</v>
      </c>
      <c r="H99">
        <v>9.9000003020963209E+37</v>
      </c>
      <c r="K99" s="2">
        <f>TREND(Calibration!$A$2:$A$4,Calibration!$B$2:$B$4,C99)</f>
        <v>410.35205440158995</v>
      </c>
      <c r="L99" s="2">
        <f>TREND(Calibration!$A$2:$A$4,Calibration!$C$2:$C$4,E99)</f>
        <v>657.19684827432866</v>
      </c>
      <c r="M99" s="2">
        <f>TREND(Calibration!$A$2:$A$4,Calibration!$D$2:$D$4,G99)</f>
        <v>567.50887321519645</v>
      </c>
    </row>
    <row r="100" spans="1:13" x14ac:dyDescent="0.25">
      <c r="A100">
        <v>491544</v>
      </c>
      <c r="B100">
        <v>13.916999819999999</v>
      </c>
      <c r="C100">
        <v>0.59130000999999999</v>
      </c>
      <c r="D100">
        <v>923.92401123000002</v>
      </c>
      <c r="E100">
        <v>1.5585999500000001</v>
      </c>
      <c r="F100">
        <v>746.52099609000004</v>
      </c>
      <c r="G100">
        <v>1.47490001</v>
      </c>
      <c r="H100">
        <v>9.9000003020963209E+37</v>
      </c>
      <c r="K100" s="2">
        <f>TREND(Calibration!$A$2:$A$4,Calibration!$B$2:$B$4,C100)</f>
        <v>409.6673108703115</v>
      </c>
      <c r="L100" s="2">
        <f>TREND(Calibration!$A$2:$A$4,Calibration!$C$2:$C$4,E100)</f>
        <v>609.68059848607686</v>
      </c>
      <c r="M100" s="2">
        <f>TREND(Calibration!$A$2:$A$4,Calibration!$D$2:$D$4,G100)</f>
        <v>567.09785688415229</v>
      </c>
    </row>
    <row r="101" spans="1:13" x14ac:dyDescent="0.25">
      <c r="A101">
        <v>496544</v>
      </c>
      <c r="B101">
        <v>14.147000309999999</v>
      </c>
      <c r="C101">
        <v>0.59399997999999998</v>
      </c>
      <c r="D101">
        <v>882.43701171999999</v>
      </c>
      <c r="E101">
        <v>1.7546000500000001</v>
      </c>
      <c r="F101">
        <v>901.78698729999996</v>
      </c>
      <c r="G101">
        <v>1.47920001</v>
      </c>
      <c r="H101">
        <v>9.9000003020963209E+37</v>
      </c>
      <c r="K101" s="2">
        <f>TREND(Calibration!$A$2:$A$4,Calibration!$B$2:$B$4,C101)</f>
        <v>411.34802631771686</v>
      </c>
      <c r="L101" s="2">
        <f>TREND(Calibration!$A$2:$A$4,Calibration!$C$2:$C$4,E101)</f>
        <v>688.47234960805042</v>
      </c>
      <c r="M101" s="2">
        <f>TREND(Calibration!$A$2:$A$4,Calibration!$D$2:$D$4,G101)</f>
        <v>568.8651564156612</v>
      </c>
    </row>
    <row r="102" spans="1:13" x14ac:dyDescent="0.25">
      <c r="A102">
        <v>501544</v>
      </c>
      <c r="B102">
        <v>14.34599972</v>
      </c>
      <c r="C102">
        <v>0.59130000999999999</v>
      </c>
      <c r="D102">
        <v>957.05700683999999</v>
      </c>
      <c r="E102">
        <v>1.6648999499999999</v>
      </c>
      <c r="F102">
        <v>862.73400878999996</v>
      </c>
      <c r="G102">
        <v>1.4904999699999999</v>
      </c>
      <c r="H102">
        <v>9.9000003020963209E+37</v>
      </c>
      <c r="K102" s="2">
        <f>TREND(Calibration!$A$2:$A$4,Calibration!$B$2:$B$4,C102)</f>
        <v>409.6673108703115</v>
      </c>
      <c r="L102" s="2">
        <f>TREND(Calibration!$A$2:$A$4,Calibration!$C$2:$C$4,E102)</f>
        <v>652.41304170557407</v>
      </c>
      <c r="M102" s="2">
        <f>TREND(Calibration!$A$2:$A$4,Calibration!$D$2:$D$4,G102)</f>
        <v>573.50943874451445</v>
      </c>
    </row>
    <row r="103" spans="1:13" x14ac:dyDescent="0.25">
      <c r="A103">
        <v>506543</v>
      </c>
      <c r="B103">
        <v>14.442999840000001</v>
      </c>
      <c r="C103">
        <v>0.59939998000000005</v>
      </c>
      <c r="D103">
        <v>898.49798583999996</v>
      </c>
      <c r="E103">
        <v>1.56719995</v>
      </c>
      <c r="F103">
        <v>864.07598876999998</v>
      </c>
      <c r="G103">
        <v>1.49160004</v>
      </c>
      <c r="H103">
        <v>9.9000003020963209E+37</v>
      </c>
      <c r="K103" s="2">
        <f>TREND(Calibration!$A$2:$A$4,Calibration!$B$2:$B$4,C103)</f>
        <v>414.70949456217483</v>
      </c>
      <c r="L103" s="2">
        <f>TREND(Calibration!$A$2:$A$4,Calibration!$C$2:$C$4,E103)</f>
        <v>613.13778580204746</v>
      </c>
      <c r="M103" s="2">
        <f>TREND(Calibration!$A$2:$A$4,Calibration!$D$2:$D$4,G103)</f>
        <v>573.96156739466039</v>
      </c>
    </row>
    <row r="104" spans="1:13" x14ac:dyDescent="0.25">
      <c r="A104">
        <v>511540</v>
      </c>
      <c r="B104">
        <v>14.43799973</v>
      </c>
      <c r="C104">
        <v>0.59299999000000003</v>
      </c>
      <c r="D104">
        <v>846.70202637</v>
      </c>
      <c r="E104">
        <v>1.62609994</v>
      </c>
      <c r="F104">
        <v>872.11199951000003</v>
      </c>
      <c r="G104">
        <v>1.4808000299999999</v>
      </c>
      <c r="H104">
        <v>9.9000003020963209E+37</v>
      </c>
      <c r="K104" s="2">
        <f>TREND(Calibration!$A$2:$A$4,Calibration!$B$2:$B$4,C104)</f>
        <v>410.72553842331405</v>
      </c>
      <c r="L104" s="2">
        <f>TREND(Calibration!$A$2:$A$4,Calibration!$C$2:$C$4,E104)</f>
        <v>636.81549491120973</v>
      </c>
      <c r="M104" s="2">
        <f>TREND(Calibration!$A$2:$A$4,Calibration!$D$2:$D$4,G104)</f>
        <v>569.52276446133669</v>
      </c>
    </row>
    <row r="105" spans="1:13" x14ac:dyDescent="0.25">
      <c r="A105">
        <v>516540</v>
      </c>
      <c r="B105">
        <v>14.32800007</v>
      </c>
      <c r="C105">
        <v>0.60320001999999995</v>
      </c>
      <c r="D105">
        <v>1002.52197266</v>
      </c>
      <c r="E105">
        <v>1.7237999399999999</v>
      </c>
      <c r="F105">
        <v>675.28399658000001</v>
      </c>
      <c r="G105">
        <v>1.4878</v>
      </c>
      <c r="H105">
        <v>9.9000003020963209E+37</v>
      </c>
      <c r="K105" s="2">
        <f>TREND(Calibration!$A$2:$A$4,Calibration!$B$2:$B$4,C105)</f>
        <v>417.07499711544688</v>
      </c>
      <c r="L105" s="2">
        <f>TREND(Calibration!$A$2:$A$4,Calibration!$C$2:$C$4,E105)</f>
        <v>676.09075081473634</v>
      </c>
      <c r="M105" s="2">
        <f>TREND(Calibration!$A$2:$A$4,Calibration!$D$2:$D$4,G105)</f>
        <v>572.39975136868009</v>
      </c>
    </row>
    <row r="106" spans="1:13" x14ac:dyDescent="0.25">
      <c r="A106">
        <v>521540</v>
      </c>
      <c r="B106">
        <v>14.166999819999999</v>
      </c>
      <c r="C106">
        <v>0.61019999000000003</v>
      </c>
      <c r="D106">
        <v>1095.4830322299999</v>
      </c>
      <c r="E106">
        <v>1.6028000099999999</v>
      </c>
      <c r="F106">
        <v>446.23999022999999</v>
      </c>
      <c r="G106">
        <v>1.48730004</v>
      </c>
      <c r="H106">
        <v>9.9000003020963209E+37</v>
      </c>
      <c r="K106" s="2">
        <f>TREND(Calibration!$A$2:$A$4,Calibration!$B$2:$B$4,C106)</f>
        <v>421.43243727603175</v>
      </c>
      <c r="L106" s="2">
        <f>TREND(Calibration!$A$2:$A$4,Calibration!$C$2:$C$4,E106)</f>
        <v>627.44895741597679</v>
      </c>
      <c r="M106" s="2">
        <f>TREND(Calibration!$A$2:$A$4,Calibration!$D$2:$D$4,G106)</f>
        <v>572.19426786315148</v>
      </c>
    </row>
    <row r="107" spans="1:13" x14ac:dyDescent="0.25">
      <c r="A107">
        <v>526543</v>
      </c>
      <c r="B107">
        <v>13.963000299999999</v>
      </c>
      <c r="C107">
        <v>0.62429999999999997</v>
      </c>
      <c r="D107">
        <v>863.61602783000001</v>
      </c>
      <c r="E107">
        <v>1.7151999499999999</v>
      </c>
      <c r="F107">
        <v>746.23901366999996</v>
      </c>
      <c r="G107">
        <v>1.48730004</v>
      </c>
      <c r="H107">
        <v>9.9000003020963209E+37</v>
      </c>
      <c r="K107" s="2">
        <f>TREND(Calibration!$A$2:$A$4,Calibration!$B$2:$B$4,C107)</f>
        <v>430.20961058372404</v>
      </c>
      <c r="L107" s="2">
        <f>TREND(Calibration!$A$2:$A$4,Calibration!$C$2:$C$4,E107)</f>
        <v>672.63356751875108</v>
      </c>
      <c r="M107" s="2">
        <f>TREND(Calibration!$A$2:$A$4,Calibration!$D$2:$D$4,G107)</f>
        <v>572.19426786315148</v>
      </c>
    </row>
    <row r="108" spans="1:13" x14ac:dyDescent="0.25">
      <c r="A108">
        <v>531540</v>
      </c>
      <c r="B108">
        <v>13.772000309999999</v>
      </c>
      <c r="C108">
        <v>0.61830001999999995</v>
      </c>
      <c r="D108">
        <v>1278.3979492200001</v>
      </c>
      <c r="E108">
        <v>1.7151999499999999</v>
      </c>
      <c r="F108">
        <v>873.38800048999997</v>
      </c>
      <c r="G108">
        <v>1.48570001</v>
      </c>
      <c r="H108">
        <v>9.9000003020963209E+37</v>
      </c>
      <c r="K108" s="2">
        <f>TREND(Calibration!$A$2:$A$4,Calibration!$B$2:$B$4,C108)</f>
        <v>426.47465831754209</v>
      </c>
      <c r="L108" s="2">
        <f>TREND(Calibration!$A$2:$A$4,Calibration!$C$2:$C$4,E108)</f>
        <v>672.63356751875108</v>
      </c>
      <c r="M108" s="2">
        <f>TREND(Calibration!$A$2:$A$4,Calibration!$D$2:$D$4,G108)</f>
        <v>571.53665570747694</v>
      </c>
    </row>
    <row r="109" spans="1:13" x14ac:dyDescent="0.25">
      <c r="A109">
        <v>536540</v>
      </c>
      <c r="B109">
        <v>13.73700047</v>
      </c>
      <c r="C109">
        <v>0.61189996999999996</v>
      </c>
      <c r="D109">
        <v>819.36401366999996</v>
      </c>
      <c r="E109">
        <v>1.71619999</v>
      </c>
      <c r="F109">
        <v>1015.54901123</v>
      </c>
      <c r="G109">
        <v>1.4900000099999999</v>
      </c>
      <c r="H109">
        <v>9.9000003020963209E+37</v>
      </c>
      <c r="K109" s="2">
        <f>TREND(Calibration!$A$2:$A$4,Calibration!$B$2:$B$4,C109)</f>
        <v>422.49066482903419</v>
      </c>
      <c r="L109" s="2">
        <f>TREND(Calibration!$A$2:$A$4,Calibration!$C$2:$C$4,E109)</f>
        <v>673.03558212380494</v>
      </c>
      <c r="M109" s="2">
        <f>TREND(Calibration!$A$2:$A$4,Calibration!$D$2:$D$4,G109)</f>
        <v>573.30395523898585</v>
      </c>
    </row>
    <row r="110" spans="1:13" x14ac:dyDescent="0.25">
      <c r="A110">
        <v>541543</v>
      </c>
      <c r="B110">
        <v>13.881999970000001</v>
      </c>
      <c r="C110">
        <v>0.62319999999999998</v>
      </c>
      <c r="D110">
        <v>966.48101807</v>
      </c>
      <c r="E110">
        <v>1.71249998</v>
      </c>
      <c r="F110">
        <v>1022.55297852</v>
      </c>
      <c r="G110">
        <v>1.49380004</v>
      </c>
      <c r="H110">
        <v>9.9000003020963209E+37</v>
      </c>
      <c r="K110" s="2">
        <f>TREND(Calibration!$A$2:$A$4,Calibration!$B$2:$B$4,C110)</f>
        <v>429.52486705244559</v>
      </c>
      <c r="L110" s="2">
        <f>TREND(Calibration!$A$2:$A$4,Calibration!$C$2:$C$4,E110)</f>
        <v>671.54818356090209</v>
      </c>
      <c r="M110" s="2">
        <f>TREND(Calibration!$A$2:$A$4,Calibration!$D$2:$D$4,G110)</f>
        <v>574.86576715496722</v>
      </c>
    </row>
    <row r="111" spans="1:13" x14ac:dyDescent="0.25">
      <c r="A111">
        <v>546544</v>
      </c>
      <c r="B111">
        <v>14.102999690000001</v>
      </c>
      <c r="C111">
        <v>0.61780000000000002</v>
      </c>
      <c r="D111">
        <v>942.76202393000005</v>
      </c>
      <c r="E111">
        <v>1.76110005</v>
      </c>
      <c r="F111">
        <v>1068.8869628899999</v>
      </c>
      <c r="G111">
        <v>1.49319994</v>
      </c>
      <c r="H111">
        <v>9.9000003020963209E+37</v>
      </c>
      <c r="K111" s="2">
        <f>TREND(Calibration!$A$2:$A$4,Calibration!$B$2:$B$4,C111)</f>
        <v>426.16339880798773</v>
      </c>
      <c r="L111" s="2">
        <f>TREND(Calibration!$A$2:$A$4,Calibration!$C$2:$C$4,E111)</f>
        <v>691.08534002128397</v>
      </c>
      <c r="M111" s="2">
        <f>TREND(Calibration!$A$2:$A$4,Calibration!$D$2:$D$4,G111)</f>
        <v>574.61912612034894</v>
      </c>
    </row>
    <row r="112" spans="1:13" x14ac:dyDescent="0.25">
      <c r="A112">
        <v>551540</v>
      </c>
      <c r="B112">
        <v>14.30500031</v>
      </c>
      <c r="C112">
        <v>0.60650002999999997</v>
      </c>
      <c r="D112">
        <v>686.15301513999998</v>
      </c>
      <c r="E112">
        <v>1.74109995</v>
      </c>
      <c r="F112">
        <v>1080.2149658200001</v>
      </c>
      <c r="G112">
        <v>1.4904999699999999</v>
      </c>
      <c r="H112">
        <v>9.9000003020963209E+37</v>
      </c>
      <c r="K112" s="2">
        <f>TREND(Calibration!$A$2:$A$4,Calibration!$B$2:$B$4,C112)</f>
        <v>419.12923393422346</v>
      </c>
      <c r="L112" s="2">
        <f>TREND(Calibration!$A$2:$A$4,Calibration!$C$2:$C$4,E112)</f>
        <v>683.04532931917413</v>
      </c>
      <c r="M112" s="2">
        <f>TREND(Calibration!$A$2:$A$4,Calibration!$D$2:$D$4,G112)</f>
        <v>573.50943874451445</v>
      </c>
    </row>
    <row r="113" spans="1:13" x14ac:dyDescent="0.25">
      <c r="A113">
        <v>556540</v>
      </c>
      <c r="B113">
        <v>14.41800022</v>
      </c>
      <c r="C113">
        <v>0.60430002000000005</v>
      </c>
      <c r="D113">
        <v>823.33502196999996</v>
      </c>
      <c r="E113">
        <v>1.7762000600000001</v>
      </c>
      <c r="F113">
        <v>790.96502685999997</v>
      </c>
      <c r="G113">
        <v>1.4894000300000001</v>
      </c>
      <c r="H113">
        <v>9.9000003020963209E+37</v>
      </c>
      <c r="K113" s="2">
        <f>TREND(Calibration!$A$2:$A$4,Calibration!$B$2:$B$4,C113)</f>
        <v>417.75974064672545</v>
      </c>
      <c r="L113" s="2">
        <f>TREND(Calibration!$A$2:$A$4,Calibration!$C$2:$C$4,E113)</f>
        <v>697.15552177047346</v>
      </c>
      <c r="M113" s="2">
        <f>TREND(Calibration!$A$2:$A$4,Calibration!$D$2:$D$4,G113)</f>
        <v>573.05736352435463</v>
      </c>
    </row>
    <row r="114" spans="1:13" x14ac:dyDescent="0.25">
      <c r="A114">
        <v>561540</v>
      </c>
      <c r="B114">
        <v>14.414999959999999</v>
      </c>
      <c r="C114">
        <v>0.60860002000000002</v>
      </c>
      <c r="D114">
        <v>1105.24401855</v>
      </c>
      <c r="E114">
        <v>1.7367999599999999</v>
      </c>
      <c r="F114">
        <v>635.55999756000006</v>
      </c>
      <c r="G114">
        <v>1.49699998</v>
      </c>
      <c r="H114">
        <v>9.9000003020963209E+37</v>
      </c>
      <c r="K114" s="2">
        <f>TREND(Calibration!$A$2:$A$4,Calibration!$B$2:$B$4,C114)</f>
        <v>420.43646535990484</v>
      </c>
      <c r="L114" s="2">
        <f>TREND(Calibration!$A$2:$A$4,Calibration!$C$2:$C$4,E114)</f>
        <v>681.31673968117411</v>
      </c>
      <c r="M114" s="2">
        <f>TREND(Calibration!$A$2:$A$4,Calibration!$D$2:$D$4,G114)</f>
        <v>576.18094214632924</v>
      </c>
    </row>
    <row r="115" spans="1:13" x14ac:dyDescent="0.25">
      <c r="A115">
        <v>566543</v>
      </c>
      <c r="B115">
        <v>14.272000309999999</v>
      </c>
      <c r="C115">
        <v>0.59570003000000005</v>
      </c>
      <c r="D115">
        <v>1085.04394531</v>
      </c>
      <c r="E115">
        <v>1.80050004</v>
      </c>
      <c r="F115">
        <v>787.01898193</v>
      </c>
      <c r="G115">
        <v>1.4900000099999999</v>
      </c>
      <c r="H115">
        <v>9.9000003020963209E+37</v>
      </c>
      <c r="K115" s="2">
        <f>TREND(Calibration!$A$2:$A$4,Calibration!$B$2:$B$4,C115)</f>
        <v>412.40629744530776</v>
      </c>
      <c r="L115" s="2">
        <f>TREND(Calibration!$A$2:$A$4,Calibration!$C$2:$C$4,E115)</f>
        <v>706.92407789074548</v>
      </c>
      <c r="M115" s="2">
        <f>TREND(Calibration!$A$2:$A$4,Calibration!$D$2:$D$4,G115)</f>
        <v>573.30395523898585</v>
      </c>
    </row>
    <row r="116" spans="1:13" x14ac:dyDescent="0.25">
      <c r="A116">
        <v>571543</v>
      </c>
      <c r="B116">
        <v>14.102999690000001</v>
      </c>
      <c r="C116">
        <v>0.60159998999999997</v>
      </c>
      <c r="D116">
        <v>883.32702637</v>
      </c>
      <c r="E116">
        <v>1.7854000299999999</v>
      </c>
      <c r="F116">
        <v>762.09197998000002</v>
      </c>
      <c r="G116">
        <v>1.49810004</v>
      </c>
      <c r="H116">
        <v>9.9000003020963209E+37</v>
      </c>
      <c r="K116" s="2">
        <f>TREND(Calibration!$A$2:$A$4,Calibration!$B$2:$B$4,C116)</f>
        <v>416.07898784967284</v>
      </c>
      <c r="L116" s="2">
        <f>TREND(Calibration!$A$2:$A$4,Calibration!$C$2:$C$4,E116)</f>
        <v>700.85389614155599</v>
      </c>
      <c r="M116" s="2">
        <f>TREND(Calibration!$A$2:$A$4,Calibration!$D$2:$D$4,G116)</f>
        <v>576.63306668647613</v>
      </c>
    </row>
    <row r="117" spans="1:13" x14ac:dyDescent="0.25">
      <c r="A117">
        <v>576543</v>
      </c>
      <c r="B117">
        <v>13.902999879999999</v>
      </c>
      <c r="C117">
        <v>0.59509999000000002</v>
      </c>
      <c r="D117">
        <v>894.33099364999998</v>
      </c>
      <c r="E117">
        <v>1.99979997</v>
      </c>
      <c r="F117">
        <v>738.58898925999995</v>
      </c>
      <c r="G117">
        <v>1.4996999499999999</v>
      </c>
      <c r="H117">
        <v>9.9000003020963209E+37</v>
      </c>
      <c r="K117" s="2">
        <f>TREND(Calibration!$A$2:$A$4,Calibration!$B$2:$B$4,C117)</f>
        <v>412.03277607393653</v>
      </c>
      <c r="L117" s="2">
        <f>TREND(Calibration!$A$2:$A$4,Calibration!$C$2:$C$4,E117)</f>
        <v>787.04235580584225</v>
      </c>
      <c r="M117" s="2">
        <f>TREND(Calibration!$A$2:$A$4,Calibration!$D$2:$D$4,G117)</f>
        <v>577.29062952216361</v>
      </c>
    </row>
    <row r="118" spans="1:13" x14ac:dyDescent="0.25">
      <c r="A118">
        <v>581543</v>
      </c>
      <c r="B118">
        <v>13.74100018</v>
      </c>
      <c r="C118">
        <v>0.60919999999999996</v>
      </c>
      <c r="D118">
        <v>890.21002196999996</v>
      </c>
      <c r="E118">
        <v>1.61899996</v>
      </c>
      <c r="F118">
        <v>763.22698975000003</v>
      </c>
      <c r="G118">
        <v>1.49109995</v>
      </c>
      <c r="H118">
        <v>9.9000003020963209E+37</v>
      </c>
      <c r="K118" s="2">
        <f>TREND(Calibration!$A$2:$A$4,Calibration!$B$2:$B$4,C118)</f>
        <v>420.80994938162883</v>
      </c>
      <c r="L118" s="2">
        <f>TREND(Calibration!$A$2:$A$4,Calibration!$C$2:$C$4,E118)</f>
        <v>633.9613134228789</v>
      </c>
      <c r="M118" s="2">
        <f>TREND(Calibration!$A$2:$A$4,Calibration!$D$2:$D$4,G118)</f>
        <v>573.7560304591459</v>
      </c>
    </row>
    <row r="119" spans="1:13" x14ac:dyDescent="0.25">
      <c r="A119">
        <v>586544</v>
      </c>
      <c r="B119">
        <v>13.68500042</v>
      </c>
      <c r="C119">
        <v>0.6038</v>
      </c>
      <c r="D119">
        <v>1266.6130371100001</v>
      </c>
      <c r="E119">
        <v>1.9312000300000001</v>
      </c>
      <c r="F119">
        <v>960.23101807</v>
      </c>
      <c r="G119">
        <v>1.48889995</v>
      </c>
      <c r="H119">
        <v>9.9000003020963209E+37</v>
      </c>
      <c r="K119" s="2">
        <f>TREND(Calibration!$A$2:$A$4,Calibration!$B$2:$B$4,C119)</f>
        <v>417.44848113717097</v>
      </c>
      <c r="L119" s="2">
        <f>TREND(Calibration!$A$2:$A$4,Calibration!$C$2:$C$4,E119)</f>
        <v>759.46528110301142</v>
      </c>
      <c r="M119" s="2">
        <f>TREND(Calibration!$A$2:$A$4,Calibration!$D$2:$D$4,G119)</f>
        <v>572.85183069883897</v>
      </c>
    </row>
    <row r="120" spans="1:13" x14ac:dyDescent="0.25">
      <c r="A120">
        <v>591556</v>
      </c>
      <c r="B120">
        <v>13.87300014</v>
      </c>
      <c r="C120">
        <v>0.61080003000000005</v>
      </c>
      <c r="D120">
        <v>556.07098388999998</v>
      </c>
      <c r="E120">
        <v>2.0829000500000001</v>
      </c>
      <c r="F120">
        <v>1257.4739990200001</v>
      </c>
      <c r="G120">
        <v>1.4900000099999999</v>
      </c>
      <c r="H120">
        <v>9.9000003020963209E+37</v>
      </c>
      <c r="K120" s="2">
        <f>TREND(Calibration!$A$2:$A$4,Calibration!$B$2:$B$4,C120)</f>
        <v>421.80595864740297</v>
      </c>
      <c r="L120" s="2">
        <f>TREND(Calibration!$A$2:$A$4,Calibration!$C$2:$C$4,E120)</f>
        <v>820.44846540260312</v>
      </c>
      <c r="M120" s="2">
        <f>TREND(Calibration!$A$2:$A$4,Calibration!$D$2:$D$4,G120)</f>
        <v>573.30395523898585</v>
      </c>
    </row>
    <row r="121" spans="1:13" x14ac:dyDescent="0.25">
      <c r="A121">
        <v>596544</v>
      </c>
      <c r="B121">
        <v>14.059000019999999</v>
      </c>
      <c r="C121">
        <v>0.62050002999999998</v>
      </c>
      <c r="D121">
        <v>818.03399658000001</v>
      </c>
      <c r="E121">
        <v>1.9485000400000001</v>
      </c>
      <c r="F121">
        <v>9.9000003020963209E+37</v>
      </c>
      <c r="G121">
        <v>1.50349998</v>
      </c>
      <c r="H121">
        <v>9.9000003020963209E+37</v>
      </c>
      <c r="K121" s="2">
        <f>TREND(Calibration!$A$2:$A$4,Calibration!$B$2:$B$4,C121)</f>
        <v>427.84415160504022</v>
      </c>
      <c r="L121" s="2">
        <f>TREND(Calibration!$A$2:$A$4,Calibration!$C$2:$C$4,E121)</f>
        <v>766.41985960744921</v>
      </c>
      <c r="M121" s="2">
        <f>TREND(Calibration!$A$2:$A$4,Calibration!$D$2:$D$4,G121)</f>
        <v>578.85244143814498</v>
      </c>
    </row>
    <row r="122" spans="1:13" x14ac:dyDescent="0.25">
      <c r="A122">
        <v>601544</v>
      </c>
      <c r="B122">
        <v>14.178999900000001</v>
      </c>
      <c r="C122">
        <v>0.62370002000000002</v>
      </c>
      <c r="D122">
        <v>9.9000003020963209E+37</v>
      </c>
      <c r="E122">
        <v>1.6297999599999999</v>
      </c>
      <c r="F122">
        <v>785.26000977000001</v>
      </c>
      <c r="G122">
        <v>1.50510001</v>
      </c>
      <c r="H122">
        <v>9.9000003020963209E+37</v>
      </c>
      <c r="K122" s="2">
        <f>TREND(Calibration!$A$2:$A$4,Calibration!$B$2:$B$4,C122)</f>
        <v>429.836126562</v>
      </c>
      <c r="L122" s="2">
        <f>TREND(Calibration!$A$2:$A$4,Calibration!$C$2:$C$4,E122)</f>
        <v>638.30289749409781</v>
      </c>
      <c r="M122" s="2">
        <f>TREND(Calibration!$A$2:$A$4,Calibration!$D$2:$D$4,G122)</f>
        <v>579.51005359381952</v>
      </c>
    </row>
    <row r="123" spans="1:13" x14ac:dyDescent="0.25">
      <c r="A123">
        <v>606545</v>
      </c>
      <c r="B123">
        <v>14.30200005</v>
      </c>
      <c r="C123">
        <v>0.61290001999999999</v>
      </c>
      <c r="D123">
        <v>889.72100829999999</v>
      </c>
      <c r="E123">
        <v>1.6293</v>
      </c>
      <c r="F123">
        <v>903.02099609000004</v>
      </c>
      <c r="G123">
        <v>1.5067000399999999</v>
      </c>
      <c r="H123">
        <v>9.9000003020963209E+37</v>
      </c>
      <c r="K123" s="2">
        <f>TREND(Calibration!$A$2:$A$4,Calibration!$B$2:$B$4,C123)</f>
        <v>423.11319007308424</v>
      </c>
      <c r="L123" s="2">
        <f>TREND(Calibration!$A$2:$A$4,Calibration!$C$2:$C$4,E123)</f>
        <v>638.10191431148246</v>
      </c>
      <c r="M123" s="2">
        <f>TREND(Calibration!$A$2:$A$4,Calibration!$D$2:$D$4,G123)</f>
        <v>580.16766574949395</v>
      </c>
    </row>
    <row r="124" spans="1:13" x14ac:dyDescent="0.25">
      <c r="A124">
        <v>611544</v>
      </c>
      <c r="B124">
        <v>14.30799961</v>
      </c>
      <c r="C124">
        <v>0.61510003000000002</v>
      </c>
      <c r="D124">
        <v>818.05902100000003</v>
      </c>
      <c r="E124">
        <v>1.68649995</v>
      </c>
      <c r="F124">
        <v>888.06097411999997</v>
      </c>
      <c r="G124">
        <v>1.5039999500000001</v>
      </c>
      <c r="H124">
        <v>9.9000003020963209E+37</v>
      </c>
      <c r="K124" s="2">
        <f>TREND(Calibration!$A$2:$A$4,Calibration!$B$2:$B$4,C124)</f>
        <v>424.48268336058237</v>
      </c>
      <c r="L124" s="2">
        <f>TREND(Calibration!$A$2:$A$4,Calibration!$C$2:$C$4,E124)</f>
        <v>661.09620984801188</v>
      </c>
      <c r="M124" s="2">
        <f>TREND(Calibration!$A$2:$A$4,Calibration!$D$2:$D$4,G124)</f>
        <v>579.05792905367264</v>
      </c>
    </row>
    <row r="125" spans="1:13" x14ac:dyDescent="0.25">
      <c r="A125">
        <v>616544</v>
      </c>
      <c r="B125">
        <v>14.20400047</v>
      </c>
      <c r="C125">
        <v>0.62319999999999998</v>
      </c>
      <c r="D125">
        <v>996.78997803000004</v>
      </c>
      <c r="E125">
        <v>2.08130002</v>
      </c>
      <c r="F125">
        <v>892.21899413999995</v>
      </c>
      <c r="G125">
        <v>1.5046000500000001</v>
      </c>
      <c r="H125">
        <v>9.9000003020963209E+37</v>
      </c>
      <c r="K125" s="2">
        <f>TREND(Calibration!$A$2:$A$4,Calibration!$B$2:$B$4,C125)</f>
        <v>429.52486705244559</v>
      </c>
      <c r="L125" s="2">
        <f>TREND(Calibration!$A$2:$A$4,Calibration!$C$2:$C$4,E125)</f>
        <v>819.80525570246675</v>
      </c>
      <c r="M125" s="2">
        <f>TREND(Calibration!$A$2:$A$4,Calibration!$D$2:$D$4,G125)</f>
        <v>579.30457008829092</v>
      </c>
    </row>
    <row r="126" spans="1:13" x14ac:dyDescent="0.25">
      <c r="A126">
        <v>621544</v>
      </c>
      <c r="B126">
        <v>13.94499969</v>
      </c>
      <c r="C126">
        <v>0.61619997000000004</v>
      </c>
      <c r="D126">
        <v>9.9000003020963209E+37</v>
      </c>
      <c r="E126">
        <v>1.62820005</v>
      </c>
      <c r="F126">
        <v>302.19299316000001</v>
      </c>
      <c r="G126">
        <v>1.5055999799999999</v>
      </c>
      <c r="H126">
        <v>9.9000003020963209E+37</v>
      </c>
      <c r="K126" s="2">
        <f>TREND(Calibration!$A$2:$A$4,Calibration!$B$2:$B$4,C126)</f>
        <v>425.16738954221364</v>
      </c>
      <c r="L126" s="2">
        <f>TREND(Calibration!$A$2:$A$4,Calibration!$C$2:$C$4,E126)</f>
        <v>637.6597360337845</v>
      </c>
      <c r="M126" s="2">
        <f>TREND(Calibration!$A$2:$A$4,Calibration!$D$2:$D$4,G126)</f>
        <v>579.71554120934707</v>
      </c>
    </row>
    <row r="127" spans="1:13" x14ac:dyDescent="0.25">
      <c r="A127">
        <v>626544</v>
      </c>
      <c r="B127">
        <v>13.84200001</v>
      </c>
      <c r="C127">
        <v>0.61669998999999998</v>
      </c>
      <c r="D127">
        <v>1079.0190429700001</v>
      </c>
      <c r="E127">
        <v>1.7330000400000001</v>
      </c>
      <c r="F127">
        <v>561.95300293000003</v>
      </c>
      <c r="G127">
        <v>1.5099999900000001</v>
      </c>
      <c r="H127">
        <v>9.9000003020963209E+37</v>
      </c>
      <c r="K127" s="2">
        <f>TREND(Calibration!$A$2:$A$4,Calibration!$B$2:$B$4,C127)</f>
        <v>425.47864905176806</v>
      </c>
      <c r="L127" s="2">
        <f>TREND(Calibration!$A$2:$A$4,Calibration!$C$2:$C$4,E127)</f>
        <v>679.78917744562727</v>
      </c>
      <c r="M127" s="2">
        <f>TREND(Calibration!$A$2:$A$4,Calibration!$D$2:$D$4,G127)</f>
        <v>581.52394483995977</v>
      </c>
    </row>
    <row r="128" spans="1:13" x14ac:dyDescent="0.25">
      <c r="A128">
        <v>631544</v>
      </c>
      <c r="B128">
        <v>13.88099957</v>
      </c>
      <c r="C128">
        <v>0.61559998999999999</v>
      </c>
      <c r="D128">
        <v>825.96997069999998</v>
      </c>
      <c r="E128">
        <v>1.66009998</v>
      </c>
      <c r="F128">
        <v>963.01098633000004</v>
      </c>
      <c r="G128">
        <v>1.5132000400000001</v>
      </c>
      <c r="H128">
        <v>9.9000003020963209E+37</v>
      </c>
      <c r="K128" s="2">
        <f>TREND(Calibration!$A$2:$A$4,Calibration!$B$2:$B$4,C128)</f>
        <v>424.7939055204896</v>
      </c>
      <c r="L128" s="2">
        <f>TREND(Calibration!$A$2:$A$4,Calibration!$C$2:$C$4,E128)</f>
        <v>650.48346084498814</v>
      </c>
      <c r="M128" s="2">
        <f>TREND(Calibration!$A$2:$A$4,Calibration!$D$2:$D$4,G128)</f>
        <v>582.8391650413098</v>
      </c>
    </row>
    <row r="129" spans="1:13" x14ac:dyDescent="0.25">
      <c r="A129">
        <v>636545</v>
      </c>
      <c r="B129">
        <v>13.84200001</v>
      </c>
      <c r="C129">
        <v>0.61019999000000003</v>
      </c>
      <c r="D129">
        <v>9.9000003020963209E+37</v>
      </c>
      <c r="E129">
        <v>1.74699998</v>
      </c>
      <c r="F129">
        <v>676.80603026999995</v>
      </c>
      <c r="G129">
        <v>1.51540005</v>
      </c>
      <c r="H129">
        <v>9.9000003020963209E+37</v>
      </c>
      <c r="K129" s="2">
        <f>TREND(Calibration!$A$2:$A$4,Calibration!$B$2:$B$4,C129)</f>
        <v>421.43243727603175</v>
      </c>
      <c r="L129" s="2">
        <f>TREND(Calibration!$A$2:$A$4,Calibration!$C$2:$C$4,E129)</f>
        <v>685.41713267729585</v>
      </c>
      <c r="M129" s="2">
        <f>TREND(Calibration!$A$2:$A$4,Calibration!$D$2:$D$4,G129)</f>
        <v>583.74336891161556</v>
      </c>
    </row>
    <row r="130" spans="1:13" x14ac:dyDescent="0.25">
      <c r="A130">
        <v>641545</v>
      </c>
      <c r="B130">
        <v>13.99100018</v>
      </c>
      <c r="C130">
        <v>0.60320001999999995</v>
      </c>
      <c r="D130">
        <v>984.33099364999998</v>
      </c>
      <c r="E130">
        <v>1.8070000399999999</v>
      </c>
      <c r="F130">
        <v>952.26702881000006</v>
      </c>
      <c r="G130">
        <v>1.51370001</v>
      </c>
      <c r="H130">
        <v>9.9000003020963209E+37</v>
      </c>
      <c r="K130" s="2">
        <f>TREND(Calibration!$A$2:$A$4,Calibration!$B$2:$B$4,C130)</f>
        <v>417.07499711544688</v>
      </c>
      <c r="L130" s="2">
        <f>TREND(Calibration!$A$2:$A$4,Calibration!$C$2:$C$4,E130)</f>
        <v>709.53706830397903</v>
      </c>
      <c r="M130" s="2">
        <f>TREND(Calibration!$A$2:$A$4,Calibration!$D$2:$D$4,G130)</f>
        <v>583.04465265683734</v>
      </c>
    </row>
    <row r="131" spans="1:13" x14ac:dyDescent="0.25">
      <c r="A131">
        <v>646545</v>
      </c>
      <c r="B131">
        <v>14.213999749999999</v>
      </c>
      <c r="C131">
        <v>0.61729997000000003</v>
      </c>
      <c r="D131">
        <v>765.08300781000003</v>
      </c>
      <c r="E131">
        <v>1.7324999599999999</v>
      </c>
      <c r="F131">
        <v>1039.6049804700001</v>
      </c>
      <c r="G131">
        <v>1.5169999599999999</v>
      </c>
      <c r="H131">
        <v>9.9000003020963209E+37</v>
      </c>
      <c r="K131" s="2">
        <f>TREND(Calibration!$A$2:$A$4,Calibration!$B$2:$B$4,C131)</f>
        <v>425.8521330734921</v>
      </c>
      <c r="L131" s="2">
        <f>TREND(Calibration!$A$2:$A$4,Calibration!$C$2:$C$4,E131)</f>
        <v>679.58814602318876</v>
      </c>
      <c r="M131" s="2">
        <f>TREND(Calibration!$A$2:$A$4,Calibration!$D$2:$D$4,G131)</f>
        <v>584.40093174730305</v>
      </c>
    </row>
    <row r="132" spans="1:13" x14ac:dyDescent="0.25">
      <c r="A132">
        <v>651544</v>
      </c>
      <c r="B132">
        <v>14.37300014</v>
      </c>
      <c r="C132">
        <v>0.61240000000000006</v>
      </c>
      <c r="D132">
        <v>1278.3459472699999</v>
      </c>
      <c r="E132">
        <v>1.80209994</v>
      </c>
      <c r="F132">
        <v>9.9000003020963209E+37</v>
      </c>
      <c r="G132">
        <v>1.5175000400000001</v>
      </c>
      <c r="H132">
        <v>9.9000003020963209E+37</v>
      </c>
      <c r="K132" s="2">
        <f>TREND(Calibration!$A$2:$A$4,Calibration!$B$2:$B$4,C132)</f>
        <v>422.80193056352988</v>
      </c>
      <c r="L132" s="2">
        <f>TREND(Calibration!$A$2:$A$4,Calibration!$C$2:$C$4,E132)</f>
        <v>707.56723533107356</v>
      </c>
      <c r="M132" s="2">
        <f>TREND(Calibration!$A$2:$A$4,Calibration!$D$2:$D$4,G132)</f>
        <v>584.60646457281871</v>
      </c>
    </row>
    <row r="133" spans="1:13" x14ac:dyDescent="0.25">
      <c r="A133">
        <v>656544</v>
      </c>
      <c r="B133">
        <v>14.34500027</v>
      </c>
      <c r="C133">
        <v>0.60970002000000001</v>
      </c>
      <c r="D133">
        <v>894.82702637</v>
      </c>
      <c r="E133">
        <v>1.8258999600000001</v>
      </c>
      <c r="F133">
        <v>9.9000003020963209E+37</v>
      </c>
      <c r="G133">
        <v>1.5169999599999999</v>
      </c>
      <c r="H133">
        <v>9.9000003020963209E+37</v>
      </c>
      <c r="K133" s="2">
        <f>TREND(Calibration!$A$2:$A$4,Calibration!$B$2:$B$4,C133)</f>
        <v>421.1212088911833</v>
      </c>
      <c r="L133" s="2">
        <f>TREND(Calibration!$A$2:$A$4,Calibration!$C$2:$C$4,E133)</f>
        <v>717.13480826873024</v>
      </c>
      <c r="M133" s="2">
        <f>TREND(Calibration!$A$2:$A$4,Calibration!$D$2:$D$4,G133)</f>
        <v>584.40093174730305</v>
      </c>
    </row>
    <row r="134" spans="1:13" x14ac:dyDescent="0.25">
      <c r="A134">
        <v>661545</v>
      </c>
      <c r="B134">
        <v>14.23400021</v>
      </c>
      <c r="C134">
        <v>0.6038</v>
      </c>
      <c r="D134">
        <v>1020.7089843700001</v>
      </c>
      <c r="E134">
        <v>1.8215999599999999</v>
      </c>
      <c r="F134">
        <v>9.9000003020963209E+37</v>
      </c>
      <c r="G134">
        <v>1.51429999</v>
      </c>
      <c r="H134">
        <v>9.9000003020963209E+37</v>
      </c>
      <c r="K134" s="2">
        <f>TREND(Calibration!$A$2:$A$4,Calibration!$B$2:$B$4,C134)</f>
        <v>417.44848113717097</v>
      </c>
      <c r="L134" s="2">
        <f>TREND(Calibration!$A$2:$A$4,Calibration!$C$2:$C$4,E134)</f>
        <v>715.40621461074488</v>
      </c>
      <c r="M134" s="2">
        <f>TREND(Calibration!$A$2:$A$4,Calibration!$D$2:$D$4,G134)</f>
        <v>583.29124437146868</v>
      </c>
    </row>
    <row r="135" spans="1:13" x14ac:dyDescent="0.25">
      <c r="A135">
        <v>666544</v>
      </c>
      <c r="B135">
        <v>14.027000429999999</v>
      </c>
      <c r="C135">
        <v>0.59780001999999999</v>
      </c>
      <c r="D135">
        <v>1325.1510009799999</v>
      </c>
      <c r="E135">
        <v>1.56939995</v>
      </c>
      <c r="F135">
        <v>1252.9610595700001</v>
      </c>
      <c r="G135">
        <v>1.51540005</v>
      </c>
      <c r="H135">
        <v>9.9000003020963209E+37</v>
      </c>
      <c r="K135" s="2">
        <f>TREND(Calibration!$A$2:$A$4,Calibration!$B$2:$B$4,C135)</f>
        <v>413.71352887098902</v>
      </c>
      <c r="L135" s="2">
        <f>TREND(Calibration!$A$2:$A$4,Calibration!$C$2:$C$4,E135)</f>
        <v>614.02218255729565</v>
      </c>
      <c r="M135" s="2">
        <f>TREND(Calibration!$A$2:$A$4,Calibration!$D$2:$D$4,G135)</f>
        <v>583.74336891161556</v>
      </c>
    </row>
    <row r="136" spans="1:13" x14ac:dyDescent="0.25">
      <c r="A136">
        <v>671544</v>
      </c>
      <c r="B136">
        <v>13.85499954</v>
      </c>
      <c r="C136">
        <v>0.59670000999999995</v>
      </c>
      <c r="D136">
        <v>654.59197998000002</v>
      </c>
      <c r="E136">
        <v>1.5709999800000001</v>
      </c>
      <c r="F136">
        <v>969.89300536999997</v>
      </c>
      <c r="G136">
        <v>1.51540005</v>
      </c>
      <c r="H136">
        <v>9.9000003020963209E+37</v>
      </c>
      <c r="K136" s="2">
        <f>TREND(Calibration!$A$2:$A$4,Calibration!$B$2:$B$4,C136)</f>
        <v>413.02877911476935</v>
      </c>
      <c r="L136" s="2">
        <f>TREND(Calibration!$A$2:$A$4,Calibration!$C$2:$C$4,E136)</f>
        <v>614.66539225743202</v>
      </c>
      <c r="M136" s="2">
        <f>TREND(Calibration!$A$2:$A$4,Calibration!$D$2:$D$4,G136)</f>
        <v>583.74336891161556</v>
      </c>
    </row>
    <row r="137" spans="1:13" x14ac:dyDescent="0.25">
      <c r="A137">
        <v>676544</v>
      </c>
      <c r="B137">
        <v>13.81200027</v>
      </c>
      <c r="C137">
        <v>0.59619999000000001</v>
      </c>
      <c r="D137">
        <v>627.28100586000005</v>
      </c>
      <c r="E137">
        <v>1.64059997</v>
      </c>
      <c r="F137">
        <v>793.62597656000003</v>
      </c>
      <c r="G137">
        <v>1.5181000200000001</v>
      </c>
      <c r="H137">
        <v>9.9000003020963209E+37</v>
      </c>
      <c r="K137" s="2">
        <f>TREND(Calibration!$A$2:$A$4,Calibration!$B$2:$B$4,C137)</f>
        <v>412.71751960521499</v>
      </c>
      <c r="L137" s="2">
        <f>TREND(Calibration!$A$2:$A$4,Calibration!$C$2:$C$4,E137)</f>
        <v>642.64448558530205</v>
      </c>
      <c r="M137" s="2">
        <f>TREND(Calibration!$A$2:$A$4,Calibration!$D$2:$D$4,G137)</f>
        <v>584.85305628745004</v>
      </c>
    </row>
    <row r="138" spans="1:13" x14ac:dyDescent="0.25">
      <c r="A138">
        <v>681544</v>
      </c>
      <c r="B138">
        <v>13.920000079999999</v>
      </c>
      <c r="C138">
        <v>0.60000001999999997</v>
      </c>
      <c r="D138">
        <v>848.65197753999996</v>
      </c>
      <c r="E138">
        <v>1.6233999699999999</v>
      </c>
      <c r="F138">
        <v>893.91302489999998</v>
      </c>
      <c r="G138">
        <v>1.5175000400000001</v>
      </c>
      <c r="H138">
        <v>9.9000003020963209E+37</v>
      </c>
      <c r="K138" s="2">
        <f>TREND(Calibration!$A$2:$A$4,Calibration!$B$2:$B$4,C138)</f>
        <v>415.08301593354594</v>
      </c>
      <c r="L138" s="2">
        <f>TREND(Calibration!$A$2:$A$4,Calibration!$C$2:$C$4,E138)</f>
        <v>635.73011095336074</v>
      </c>
      <c r="M138" s="2">
        <f>TREND(Calibration!$A$2:$A$4,Calibration!$D$2:$D$4,G138)</f>
        <v>584.60646457281871</v>
      </c>
    </row>
    <row r="139" spans="1:13" x14ac:dyDescent="0.25">
      <c r="A139">
        <v>686544</v>
      </c>
      <c r="B139">
        <v>14.085000040000001</v>
      </c>
      <c r="C139">
        <v>0.61129999000000002</v>
      </c>
      <c r="D139">
        <v>985.73297118999994</v>
      </c>
      <c r="E139">
        <v>1.7076</v>
      </c>
      <c r="F139">
        <v>1008.66400146</v>
      </c>
      <c r="G139">
        <v>1.5240000499999999</v>
      </c>
      <c r="H139">
        <v>9.9000003020963209E+37</v>
      </c>
      <c r="K139" s="2">
        <f>TREND(Calibration!$A$2:$A$4,Calibration!$B$2:$B$4,C139)</f>
        <v>422.11718080731021</v>
      </c>
      <c r="L139" s="2">
        <f>TREND(Calibration!$A$2:$A$4,Calibration!$C$2:$C$4,E139)</f>
        <v>669.57839882781957</v>
      </c>
      <c r="M139" s="2">
        <f>TREND(Calibration!$A$2:$A$4,Calibration!$D$2:$D$4,G139)</f>
        <v>587.27796797463327</v>
      </c>
    </row>
    <row r="140" spans="1:13" x14ac:dyDescent="0.25">
      <c r="A140">
        <v>691554</v>
      </c>
      <c r="B140">
        <v>14.19200039</v>
      </c>
      <c r="C140">
        <v>0.60430002000000005</v>
      </c>
      <c r="D140">
        <v>9.9000003020963209E+37</v>
      </c>
      <c r="E140">
        <v>1.63250005</v>
      </c>
      <c r="F140">
        <v>608.79699706999997</v>
      </c>
      <c r="G140">
        <v>1.5175000400000001</v>
      </c>
      <c r="H140">
        <v>9.9000003020963209E+37</v>
      </c>
      <c r="K140" s="2">
        <f>TREND(Calibration!$A$2:$A$4,Calibration!$B$2:$B$4,C140)</f>
        <v>417.75974064672545</v>
      </c>
      <c r="L140" s="2">
        <f>TREND(Calibration!$A$2:$A$4,Calibration!$C$2:$C$4,E140)</f>
        <v>639.38832969176985</v>
      </c>
      <c r="M140" s="2">
        <f>TREND(Calibration!$A$2:$A$4,Calibration!$D$2:$D$4,G140)</f>
        <v>584.60646457281871</v>
      </c>
    </row>
    <row r="141" spans="1:13" x14ac:dyDescent="0.25">
      <c r="A141">
        <v>696556</v>
      </c>
      <c r="B141">
        <v>14.350999829999999</v>
      </c>
      <c r="C141">
        <v>0.61240000000000006</v>
      </c>
      <c r="D141">
        <v>604.31402588000003</v>
      </c>
      <c r="E141">
        <v>1.6270999900000001</v>
      </c>
      <c r="F141">
        <v>9.9000003020963209E+37</v>
      </c>
      <c r="G141">
        <v>1.52289999</v>
      </c>
      <c r="H141">
        <v>9.9000003020963209E+37</v>
      </c>
      <c r="K141" s="2">
        <f>TREND(Calibration!$A$2:$A$4,Calibration!$B$2:$B$4,C141)</f>
        <v>422.80193056352988</v>
      </c>
      <c r="L141" s="2">
        <f>TREND(Calibration!$A$2:$A$4,Calibration!$C$2:$C$4,E141)</f>
        <v>637.21751353624893</v>
      </c>
      <c r="M141" s="2">
        <f>TREND(Calibration!$A$2:$A$4,Calibration!$D$2:$D$4,G141)</f>
        <v>586.82584343448639</v>
      </c>
    </row>
    <row r="142" spans="1:13" x14ac:dyDescent="0.25">
      <c r="A142">
        <v>701545</v>
      </c>
      <c r="B142">
        <v>14.29599953</v>
      </c>
      <c r="C142">
        <v>0.60540002999999998</v>
      </c>
      <c r="D142">
        <v>1241.8129882799999</v>
      </c>
      <c r="E142">
        <v>1.78750002</v>
      </c>
      <c r="F142">
        <v>9.9000003020963209E+37</v>
      </c>
      <c r="G142">
        <v>1.52890003</v>
      </c>
      <c r="H142">
        <v>9.9000003020963209E+37</v>
      </c>
      <c r="K142" s="2">
        <f>TREND(Calibration!$A$2:$A$4,Calibration!$B$2:$B$4,C142)</f>
        <v>418.44449040294501</v>
      </c>
      <c r="L142" s="2">
        <f>TREND(Calibration!$A$2:$A$4,Calibration!$C$2:$C$4,E142)</f>
        <v>701.69808902430771</v>
      </c>
      <c r="M142" s="2">
        <f>TREND(Calibration!$A$2:$A$4,Calibration!$D$2:$D$4,G142)</f>
        <v>589.29185922077352</v>
      </c>
    </row>
    <row r="143" spans="1:13" x14ac:dyDescent="0.25">
      <c r="A143">
        <v>706547</v>
      </c>
      <c r="B143">
        <v>14.208000180000001</v>
      </c>
      <c r="C143">
        <v>0.60540002999999998</v>
      </c>
      <c r="D143">
        <v>683.63098145000004</v>
      </c>
      <c r="E143">
        <v>1.75300002</v>
      </c>
      <c r="F143">
        <v>9.9000003020963209E+37</v>
      </c>
      <c r="G143">
        <v>1.52890003</v>
      </c>
      <c r="H143">
        <v>1059.7800293</v>
      </c>
      <c r="K143" s="2">
        <f>TREND(Calibration!$A$2:$A$4,Calibration!$B$2:$B$4,C143)</f>
        <v>418.44449040294501</v>
      </c>
      <c r="L143" s="2">
        <f>TREND(Calibration!$A$2:$A$4,Calibration!$C$2:$C$4,E143)</f>
        <v>687.82913990791405</v>
      </c>
      <c r="M143" s="2">
        <f>TREND(Calibration!$A$2:$A$4,Calibration!$D$2:$D$4,G143)</f>
        <v>589.29185922077352</v>
      </c>
    </row>
    <row r="144" spans="1:13" x14ac:dyDescent="0.25">
      <c r="A144">
        <v>711547</v>
      </c>
      <c r="B144">
        <v>13.99400043</v>
      </c>
      <c r="C144">
        <v>0.60589999000000005</v>
      </c>
      <c r="D144">
        <v>995.59197998000002</v>
      </c>
      <c r="E144">
        <v>1.6670999500000001</v>
      </c>
      <c r="F144">
        <v>9.9000003020963209E+37</v>
      </c>
      <c r="G144">
        <v>1.5240000499999999</v>
      </c>
      <c r="H144">
        <v>9.9000003020963209E+37</v>
      </c>
      <c r="K144" s="2">
        <f>TREND(Calibration!$A$2:$A$4,Calibration!$B$2:$B$4,C144)</f>
        <v>418.75571256285235</v>
      </c>
      <c r="L144" s="2">
        <f>TREND(Calibration!$A$2:$A$4,Calibration!$C$2:$C$4,E144)</f>
        <v>653.29743846082238</v>
      </c>
      <c r="M144" s="2">
        <f>TREND(Calibration!$A$2:$A$4,Calibration!$D$2:$D$4,G144)</f>
        <v>587.27796797463327</v>
      </c>
    </row>
    <row r="145" spans="1:13" x14ac:dyDescent="0.25">
      <c r="A145">
        <v>716547</v>
      </c>
      <c r="B145">
        <v>13.838999749999999</v>
      </c>
      <c r="C145">
        <v>0.59460002000000001</v>
      </c>
      <c r="D145">
        <v>1333.8730468700001</v>
      </c>
      <c r="E145">
        <v>1.6433000600000001</v>
      </c>
      <c r="F145">
        <v>1097.3029785199999</v>
      </c>
      <c r="G145">
        <v>1.5391000500000001</v>
      </c>
      <c r="H145">
        <v>9.9000003020963209E+37</v>
      </c>
      <c r="K145" s="2">
        <f>TREND(Calibration!$A$2:$A$4,Calibration!$B$2:$B$4,C145)</f>
        <v>411.72154768908808</v>
      </c>
      <c r="L145" s="2">
        <f>TREND(Calibration!$A$2:$A$4,Calibration!$C$2:$C$4,E145)</f>
        <v>643.72991778297398</v>
      </c>
      <c r="M145" s="2">
        <f>TREND(Calibration!$A$2:$A$4,Calibration!$D$2:$D$4,G145)</f>
        <v>593.48406632946694</v>
      </c>
    </row>
    <row r="146" spans="1:13" x14ac:dyDescent="0.25">
      <c r="A146">
        <v>721546</v>
      </c>
      <c r="B146">
        <v>13.805999760000001</v>
      </c>
      <c r="C146">
        <v>0.59460002000000001</v>
      </c>
      <c r="D146">
        <v>485.02899170000001</v>
      </c>
      <c r="E146">
        <v>1.74870002</v>
      </c>
      <c r="F146">
        <v>1066.1130371100001</v>
      </c>
      <c r="G146">
        <v>1.5348000500000001</v>
      </c>
      <c r="H146">
        <v>1346.6920166</v>
      </c>
      <c r="K146" s="2">
        <f>TREND(Calibration!$A$2:$A$4,Calibration!$B$2:$B$4,C146)</f>
        <v>411.72154768908808</v>
      </c>
      <c r="L146" s="2">
        <f>TREND(Calibration!$A$2:$A$4,Calibration!$C$2:$C$4,E146)</f>
        <v>686.1005462499287</v>
      </c>
      <c r="M146" s="2">
        <f>TREND(Calibration!$A$2:$A$4,Calibration!$D$2:$D$4,G146)</f>
        <v>591.71676679795803</v>
      </c>
    </row>
    <row r="147" spans="1:13" x14ac:dyDescent="0.25">
      <c r="A147">
        <v>726547</v>
      </c>
      <c r="B147">
        <v>13.82900047</v>
      </c>
      <c r="C147">
        <v>0.60270000000000001</v>
      </c>
      <c r="D147">
        <v>1105.5369873</v>
      </c>
      <c r="E147">
        <v>1.6945999899999999</v>
      </c>
      <c r="F147">
        <v>681.70202637</v>
      </c>
      <c r="G147">
        <v>1.5450999700000001</v>
      </c>
      <c r="H147">
        <v>9.9000003020963209E+37</v>
      </c>
      <c r="K147" s="2">
        <f>TREND(Calibration!$A$2:$A$4,Calibration!$B$2:$B$4,C147)</f>
        <v>416.76373760589252</v>
      </c>
      <c r="L147" s="2">
        <f>TREND(Calibration!$A$2:$A$4,Calibration!$C$2:$C$4,E147)</f>
        <v>664.35241398136702</v>
      </c>
      <c r="M147" s="2">
        <f>TREND(Calibration!$A$2:$A$4,Calibration!$D$2:$D$4,G147)</f>
        <v>595.95003279576724</v>
      </c>
    </row>
    <row r="148" spans="1:13" x14ac:dyDescent="0.25">
      <c r="A148">
        <v>731547</v>
      </c>
      <c r="B148">
        <v>14.0170002</v>
      </c>
      <c r="C148">
        <v>0.60049998999999998</v>
      </c>
      <c r="D148">
        <v>544.66699218999997</v>
      </c>
      <c r="E148">
        <v>1.5661</v>
      </c>
      <c r="F148">
        <v>1235.6319580100001</v>
      </c>
      <c r="G148">
        <v>1.5391000500000001</v>
      </c>
      <c r="H148">
        <v>9.9000003020963209E+37</v>
      </c>
      <c r="K148" s="2">
        <f>TREND(Calibration!$A$2:$A$4,Calibration!$B$2:$B$4,C148)</f>
        <v>415.39424431839439</v>
      </c>
      <c r="L148" s="2">
        <f>TREND(Calibration!$A$2:$A$4,Calibration!$C$2:$C$4,E148)</f>
        <v>612.6956075243495</v>
      </c>
      <c r="M148" s="2">
        <f>TREND(Calibration!$A$2:$A$4,Calibration!$D$2:$D$4,G148)</f>
        <v>593.48406632946694</v>
      </c>
    </row>
    <row r="149" spans="1:13" x14ac:dyDescent="0.25">
      <c r="A149">
        <v>736547</v>
      </c>
      <c r="B149">
        <v>14.199000359999999</v>
      </c>
      <c r="C149">
        <v>0.60650002999999997</v>
      </c>
      <c r="D149">
        <v>1062.9370117200001</v>
      </c>
      <c r="E149">
        <v>1.6492999800000001</v>
      </c>
      <c r="F149">
        <v>983.35998534999999</v>
      </c>
      <c r="G149">
        <v>1.5424</v>
      </c>
      <c r="H149">
        <v>9.9000003020963209E+37</v>
      </c>
      <c r="K149" s="2">
        <f>TREND(Calibration!$A$2:$A$4,Calibration!$B$2:$B$4,C149)</f>
        <v>419.12923393422346</v>
      </c>
      <c r="L149" s="2">
        <f>TREND(Calibration!$A$2:$A$4,Calibration!$C$2:$C$4,E149)</f>
        <v>646.14187677376924</v>
      </c>
      <c r="M149" s="2">
        <f>TREND(Calibration!$A$2:$A$4,Calibration!$D$2:$D$4,G149)</f>
        <v>594.84034541993276</v>
      </c>
    </row>
    <row r="150" spans="1:13" x14ac:dyDescent="0.25">
      <c r="A150">
        <v>741546</v>
      </c>
      <c r="B150">
        <v>14.36100006</v>
      </c>
      <c r="C150">
        <v>0.60650002999999997</v>
      </c>
      <c r="D150">
        <v>1339.1829834</v>
      </c>
      <c r="E150">
        <v>1.68060005</v>
      </c>
      <c r="F150">
        <v>9.9000003020963209E+37</v>
      </c>
      <c r="G150">
        <v>1.5316000000000001</v>
      </c>
      <c r="H150">
        <v>9.9000003020963209E+37</v>
      </c>
      <c r="K150" s="2">
        <f>TREND(Calibration!$A$2:$A$4,Calibration!$B$2:$B$4,C150)</f>
        <v>419.12923393422346</v>
      </c>
      <c r="L150" s="2">
        <f>TREND(Calibration!$A$2:$A$4,Calibration!$C$2:$C$4,E150)</f>
        <v>658.72445874969856</v>
      </c>
      <c r="M150" s="2">
        <f>TREND(Calibration!$A$2:$A$4,Calibration!$D$2:$D$4,G150)</f>
        <v>590.401546596608</v>
      </c>
    </row>
    <row r="151" spans="1:13" x14ac:dyDescent="0.25">
      <c r="A151">
        <v>746546</v>
      </c>
      <c r="B151">
        <v>14.37699986</v>
      </c>
      <c r="C151">
        <v>0.59509999000000002</v>
      </c>
      <c r="D151">
        <v>990.63000488</v>
      </c>
      <c r="E151">
        <v>1.66869998</v>
      </c>
      <c r="F151">
        <v>1236.34802246</v>
      </c>
      <c r="G151">
        <v>1.53429997</v>
      </c>
      <c r="H151">
        <v>9.9000003020963209E+37</v>
      </c>
      <c r="K151" s="2">
        <f>TREND(Calibration!$A$2:$A$4,Calibration!$B$2:$B$4,C151)</f>
        <v>412.03277607393653</v>
      </c>
      <c r="L151" s="2">
        <f>TREND(Calibration!$A$2:$A$4,Calibration!$C$2:$C$4,E151)</f>
        <v>653.94064816095874</v>
      </c>
      <c r="M151" s="2">
        <f>TREND(Calibration!$A$2:$A$4,Calibration!$D$2:$D$4,G151)</f>
        <v>591.51123397244248</v>
      </c>
    </row>
    <row r="152" spans="1:13" x14ac:dyDescent="0.25">
      <c r="A152">
        <v>751547</v>
      </c>
      <c r="B152">
        <v>14.335000040000001</v>
      </c>
      <c r="C152">
        <v>0.59399997999999998</v>
      </c>
      <c r="D152">
        <v>390.64401244999999</v>
      </c>
      <c r="E152">
        <v>1.6492999800000001</v>
      </c>
      <c r="F152">
        <v>9.9000003020963209E+37</v>
      </c>
      <c r="G152">
        <v>1.5369999400000001</v>
      </c>
      <c r="H152">
        <v>1262.8520507799999</v>
      </c>
      <c r="K152" s="2">
        <f>TREND(Calibration!$A$2:$A$4,Calibration!$B$2:$B$4,C152)</f>
        <v>411.34802631771686</v>
      </c>
      <c r="L152" s="2">
        <f>TREND(Calibration!$A$2:$A$4,Calibration!$C$2:$C$4,E152)</f>
        <v>646.14187677376924</v>
      </c>
      <c r="M152" s="2">
        <f>TREND(Calibration!$A$2:$A$4,Calibration!$D$2:$D$4,G152)</f>
        <v>592.62092134827697</v>
      </c>
    </row>
    <row r="153" spans="1:13" x14ac:dyDescent="0.25">
      <c r="A153">
        <v>756546</v>
      </c>
      <c r="B153">
        <v>14.13399982</v>
      </c>
      <c r="C153">
        <v>0.59460002000000001</v>
      </c>
      <c r="D153">
        <v>1276.7330322299999</v>
      </c>
      <c r="E153">
        <v>1.95930004</v>
      </c>
      <c r="F153">
        <v>1317.5579834</v>
      </c>
      <c r="G153">
        <v>1.5369999400000001</v>
      </c>
      <c r="H153">
        <v>9.9000003020963209E+37</v>
      </c>
      <c r="K153" s="2">
        <f>TREND(Calibration!$A$2:$A$4,Calibration!$B$2:$B$4,C153)</f>
        <v>411.72154768908808</v>
      </c>
      <c r="L153" s="2">
        <f>TREND(Calibration!$A$2:$A$4,Calibration!$C$2:$C$4,E153)</f>
        <v>770.761443678668</v>
      </c>
      <c r="M153" s="2">
        <f>TREND(Calibration!$A$2:$A$4,Calibration!$D$2:$D$4,G153)</f>
        <v>592.62092134827697</v>
      </c>
    </row>
    <row r="154" spans="1:13" x14ac:dyDescent="0.25">
      <c r="A154">
        <v>761545</v>
      </c>
      <c r="B154">
        <v>13.96500015</v>
      </c>
      <c r="C154">
        <v>0.58859998000000002</v>
      </c>
      <c r="D154">
        <v>713.29101562000005</v>
      </c>
      <c r="E154">
        <v>1.81400001</v>
      </c>
      <c r="F154">
        <v>1118.8439941399999</v>
      </c>
      <c r="G154">
        <v>1.5332000299999999</v>
      </c>
      <c r="H154">
        <v>9.9000003020963209E+37</v>
      </c>
      <c r="K154" s="2">
        <f>TREND(Calibration!$A$2:$A$4,Calibration!$B$2:$B$4,C154)</f>
        <v>407.986558073259</v>
      </c>
      <c r="L154" s="2">
        <f>TREND(Calibration!$A$2:$A$4,Calibration!$C$2:$C$4,E154)</f>
        <v>712.35104591981337</v>
      </c>
      <c r="M154" s="2">
        <f>TREND(Calibration!$A$2:$A$4,Calibration!$D$2:$D$4,G154)</f>
        <v>591.05915875228243</v>
      </c>
    </row>
    <row r="155" spans="1:13" x14ac:dyDescent="0.25">
      <c r="A155">
        <v>766544</v>
      </c>
      <c r="B155">
        <v>13.85499954</v>
      </c>
      <c r="C155">
        <v>0.60110003000000001</v>
      </c>
      <c r="D155">
        <v>600.48297118999994</v>
      </c>
      <c r="E155">
        <v>1.6967999899999999</v>
      </c>
      <c r="F155">
        <v>9.9000003020963209E+37</v>
      </c>
      <c r="G155">
        <v>1.5369999400000001</v>
      </c>
      <c r="H155">
        <v>818.04400635000002</v>
      </c>
      <c r="K155" s="2">
        <f>TREND(Calibration!$A$2:$A$4,Calibration!$B$2:$B$4,C155)</f>
        <v>415.76776568976561</v>
      </c>
      <c r="L155" s="2">
        <f>TREND(Calibration!$A$2:$A$4,Calibration!$C$2:$C$4,E155)</f>
        <v>665.23681073661533</v>
      </c>
      <c r="M155" s="2">
        <f>TREND(Calibration!$A$2:$A$4,Calibration!$D$2:$D$4,G155)</f>
        <v>592.62092134827697</v>
      </c>
    </row>
    <row r="156" spans="1:13" x14ac:dyDescent="0.25">
      <c r="A156">
        <v>771545</v>
      </c>
      <c r="B156">
        <v>13.86200047</v>
      </c>
      <c r="C156">
        <v>0.60860002000000002</v>
      </c>
      <c r="D156">
        <v>1014.72900391</v>
      </c>
      <c r="E156">
        <v>1.57640004</v>
      </c>
      <c r="F156">
        <v>1162.2700195299999</v>
      </c>
      <c r="G156">
        <v>1.53639996</v>
      </c>
      <c r="H156">
        <v>9.9000003020963209E+37</v>
      </c>
      <c r="K156" s="2">
        <f>TREND(Calibration!$A$2:$A$4,Calibration!$B$2:$B$4,C156)</f>
        <v>420.43646535990484</v>
      </c>
      <c r="L156" s="2">
        <f>TREND(Calibration!$A$2:$A$4,Calibration!$C$2:$C$4,E156)</f>
        <v>616.83620841295306</v>
      </c>
      <c r="M156" s="2">
        <f>TREND(Calibration!$A$2:$A$4,Calibration!$D$2:$D$4,G156)</f>
        <v>592.37432963364563</v>
      </c>
    </row>
    <row r="157" spans="1:13" x14ac:dyDescent="0.25">
      <c r="A157">
        <v>776545</v>
      </c>
      <c r="B157">
        <v>13.897000309999999</v>
      </c>
      <c r="C157">
        <v>0.59570003000000005</v>
      </c>
      <c r="D157">
        <v>1106.5479736299999</v>
      </c>
      <c r="E157">
        <v>1.59850001</v>
      </c>
      <c r="F157">
        <v>9.9000003020963209E+37</v>
      </c>
      <c r="G157">
        <v>1.5369999400000001</v>
      </c>
      <c r="H157">
        <v>9.9000003020963209E+37</v>
      </c>
      <c r="K157" s="2">
        <f>TREND(Calibration!$A$2:$A$4,Calibration!$B$2:$B$4,C157)</f>
        <v>412.40629744530776</v>
      </c>
      <c r="L157" s="2">
        <f>TREND(Calibration!$A$2:$A$4,Calibration!$C$2:$C$4,E157)</f>
        <v>625.72036375799155</v>
      </c>
      <c r="M157" s="2">
        <f>TREND(Calibration!$A$2:$A$4,Calibration!$D$2:$D$4,G157)</f>
        <v>592.62092134827697</v>
      </c>
    </row>
    <row r="158" spans="1:13" x14ac:dyDescent="0.25">
      <c r="A158">
        <v>781544</v>
      </c>
      <c r="B158">
        <v>14.01399994</v>
      </c>
      <c r="C158">
        <v>0.61189996999999996</v>
      </c>
      <c r="D158">
        <v>1247.2180175799999</v>
      </c>
      <c r="E158">
        <v>1.86259997</v>
      </c>
      <c r="F158">
        <v>1343.5340576200001</v>
      </c>
      <c r="G158">
        <v>1.5332000299999999</v>
      </c>
      <c r="H158">
        <v>9.9000003020963209E+37</v>
      </c>
      <c r="K158" s="2">
        <f>TREND(Calibration!$A$2:$A$4,Calibration!$B$2:$B$4,C158)</f>
        <v>422.49066482903419</v>
      </c>
      <c r="L158" s="2">
        <f>TREND(Calibration!$A$2:$A$4,Calibration!$C$2:$C$4,E158)</f>
        <v>731.88815816035753</v>
      </c>
      <c r="M158" s="2">
        <f>TREND(Calibration!$A$2:$A$4,Calibration!$D$2:$D$4,G158)</f>
        <v>591.05915875228243</v>
      </c>
    </row>
    <row r="159" spans="1:13" x14ac:dyDescent="0.25">
      <c r="A159">
        <v>786544</v>
      </c>
      <c r="B159">
        <v>14.19200039</v>
      </c>
      <c r="C159">
        <v>0.59509999000000002</v>
      </c>
      <c r="D159">
        <v>1261.70495605</v>
      </c>
      <c r="E159">
        <v>1.9818999799999999</v>
      </c>
      <c r="F159">
        <v>1266.5080566399999</v>
      </c>
      <c r="G159">
        <v>1.53209996</v>
      </c>
      <c r="H159">
        <v>9.9000003020963209E+37</v>
      </c>
      <c r="K159" s="2">
        <f>TREND(Calibration!$A$2:$A$4,Calibration!$B$2:$B$4,C159)</f>
        <v>412.03277607393653</v>
      </c>
      <c r="L159" s="2">
        <f>TREND(Calibration!$A$2:$A$4,Calibration!$C$2:$C$4,E159)</f>
        <v>779.84658622630718</v>
      </c>
      <c r="M159" s="2">
        <f>TREND(Calibration!$A$2:$A$4,Calibration!$D$2:$D$4,G159)</f>
        <v>590.60703010213672</v>
      </c>
    </row>
    <row r="160" spans="1:13" x14ac:dyDescent="0.25">
      <c r="A160">
        <v>791546</v>
      </c>
      <c r="B160">
        <v>14.397000309999999</v>
      </c>
      <c r="C160">
        <v>0.60860002000000002</v>
      </c>
      <c r="D160">
        <v>557.92602538999995</v>
      </c>
      <c r="E160">
        <v>1.8248000099999999</v>
      </c>
      <c r="F160">
        <v>9.9000003020963209E+37</v>
      </c>
      <c r="G160">
        <v>1.52719998</v>
      </c>
      <c r="H160">
        <v>9.9000003020963209E+37</v>
      </c>
      <c r="K160" s="2">
        <f>TREND(Calibration!$A$2:$A$4,Calibration!$B$2:$B$4,C160)</f>
        <v>420.43646535990484</v>
      </c>
      <c r="L160" s="2">
        <f>TREND(Calibration!$A$2:$A$4,Calibration!$C$2:$C$4,E160)</f>
        <v>716.69262999103228</v>
      </c>
      <c r="M160" s="2">
        <f>TREND(Calibration!$A$2:$A$4,Calibration!$D$2:$D$4,G160)</f>
        <v>588.59313885599647</v>
      </c>
    </row>
    <row r="161" spans="1:13" x14ac:dyDescent="0.25">
      <c r="A161">
        <v>796547</v>
      </c>
      <c r="B161">
        <v>14.364000320000001</v>
      </c>
      <c r="C161">
        <v>0.59780001999999999</v>
      </c>
      <c r="D161">
        <v>1045.3830566399999</v>
      </c>
      <c r="E161">
        <v>1.72000003</v>
      </c>
      <c r="F161">
        <v>9.9000003020963209E+37</v>
      </c>
      <c r="G161">
        <v>1.5385999699999999</v>
      </c>
      <c r="H161">
        <v>9.9000003020963209E+37</v>
      </c>
      <c r="K161" s="2">
        <f>TREND(Calibration!$A$2:$A$4,Calibration!$B$2:$B$4,C161)</f>
        <v>413.71352887098902</v>
      </c>
      <c r="L161" s="2">
        <f>TREND(Calibration!$A$2:$A$4,Calibration!$C$2:$C$4,E161)</f>
        <v>674.56319259917484</v>
      </c>
      <c r="M161" s="2">
        <f>TREND(Calibration!$A$2:$A$4,Calibration!$D$2:$D$4,G161)</f>
        <v>593.27853350395128</v>
      </c>
    </row>
    <row r="162" spans="1:13" x14ac:dyDescent="0.25">
      <c r="A162">
        <v>801547</v>
      </c>
      <c r="B162">
        <v>14.23799992</v>
      </c>
      <c r="C162">
        <v>0.59079999000000005</v>
      </c>
      <c r="D162">
        <v>699.16601562000005</v>
      </c>
      <c r="E162">
        <v>1.70869994</v>
      </c>
      <c r="F162">
        <v>1236.2519531200001</v>
      </c>
      <c r="G162">
        <v>1.5359</v>
      </c>
      <c r="H162">
        <v>9.9000003020963209E+37</v>
      </c>
      <c r="K162" s="2">
        <f>TREND(Calibration!$A$2:$A$4,Calibration!$B$2:$B$4,C162)</f>
        <v>409.35605136075714</v>
      </c>
      <c r="L162" s="2">
        <f>TREND(Calibration!$A$2:$A$4,Calibration!$C$2:$C$4,E162)</f>
        <v>670.02057308553219</v>
      </c>
      <c r="M162" s="2">
        <f>TREND(Calibration!$A$2:$A$4,Calibration!$D$2:$D$4,G162)</f>
        <v>592.16884612811691</v>
      </c>
    </row>
    <row r="163" spans="1:13" x14ac:dyDescent="0.25">
      <c r="A163">
        <v>806547</v>
      </c>
      <c r="B163">
        <v>14.059000019999999</v>
      </c>
      <c r="C163">
        <v>0.58859998000000002</v>
      </c>
      <c r="D163">
        <v>381.71200562000001</v>
      </c>
      <c r="E163">
        <v>1.8939000399999999</v>
      </c>
      <c r="F163">
        <v>1098.6610107399999</v>
      </c>
      <c r="G163">
        <v>1.53639996</v>
      </c>
      <c r="H163">
        <v>9.9000003020963209E+37</v>
      </c>
      <c r="K163" s="2">
        <f>TREND(Calibration!$A$2:$A$4,Calibration!$B$2:$B$4,C163)</f>
        <v>407.986558073259</v>
      </c>
      <c r="L163" s="2">
        <f>TREND(Calibration!$A$2:$A$4,Calibration!$C$2:$C$4,E163)</f>
        <v>744.47074013628685</v>
      </c>
      <c r="M163" s="2">
        <f>TREND(Calibration!$A$2:$A$4,Calibration!$D$2:$D$4,G163)</f>
        <v>592.37432963364563</v>
      </c>
    </row>
    <row r="164" spans="1:13" x14ac:dyDescent="0.25">
      <c r="A164">
        <v>811547</v>
      </c>
      <c r="B164">
        <v>13.89099979</v>
      </c>
      <c r="C164">
        <v>0.60270000000000001</v>
      </c>
      <c r="D164">
        <v>-9.9000003020963209E+37</v>
      </c>
      <c r="E164">
        <v>1.6357999999999999</v>
      </c>
      <c r="F164">
        <v>1071.0899658200001</v>
      </c>
      <c r="G164">
        <v>1.5359</v>
      </c>
      <c r="H164">
        <v>9.9000003020963209E+37</v>
      </c>
      <c r="K164" s="2">
        <f>TREND(Calibration!$A$2:$A$4,Calibration!$B$2:$B$4,C164)</f>
        <v>416.76373760589252</v>
      </c>
      <c r="L164" s="2">
        <f>TREND(Calibration!$A$2:$A$4,Calibration!$C$2:$C$4,E164)</f>
        <v>640.71490472471601</v>
      </c>
      <c r="M164" s="2">
        <f>TREND(Calibration!$A$2:$A$4,Calibration!$D$2:$D$4,G164)</f>
        <v>592.16884612811691</v>
      </c>
    </row>
    <row r="165" spans="1:13" x14ac:dyDescent="0.25">
      <c r="A165">
        <v>816561</v>
      </c>
      <c r="B165">
        <v>13.836000439999999</v>
      </c>
      <c r="C165">
        <v>0.59780001999999999</v>
      </c>
      <c r="D165">
        <v>1135.3039550799999</v>
      </c>
      <c r="E165">
        <v>1.6708999899999999</v>
      </c>
      <c r="F165">
        <v>966.16198729999996</v>
      </c>
      <c r="G165">
        <v>1.5493999700000001</v>
      </c>
      <c r="H165">
        <v>9.9000003020963209E+37</v>
      </c>
      <c r="K165" s="2">
        <f>TREND(Calibration!$A$2:$A$4,Calibration!$B$2:$B$4,C165)</f>
        <v>413.71352887098902</v>
      </c>
      <c r="L165" s="2">
        <f>TREND(Calibration!$A$2:$A$4,Calibration!$C$2:$C$4,E165)</f>
        <v>654.82504893619216</v>
      </c>
      <c r="M165" s="2">
        <f>TREND(Calibration!$A$2:$A$4,Calibration!$D$2:$D$4,G165)</f>
        <v>597.71733232727604</v>
      </c>
    </row>
    <row r="166" spans="1:13" x14ac:dyDescent="0.25">
      <c r="A166">
        <v>821547</v>
      </c>
      <c r="B166">
        <v>13.96500015</v>
      </c>
      <c r="C166">
        <v>0.60589999000000005</v>
      </c>
      <c r="D166">
        <v>928.02197265999996</v>
      </c>
      <c r="E166">
        <v>1.6497999400000001</v>
      </c>
      <c r="F166">
        <v>9.9000003020963209E+37</v>
      </c>
      <c r="G166">
        <v>1.5456000599999999</v>
      </c>
      <c r="H166">
        <v>9.9000003020963209E+37</v>
      </c>
      <c r="K166" s="2">
        <f>TREND(Calibration!$A$2:$A$4,Calibration!$B$2:$B$4,C166)</f>
        <v>418.75571256285235</v>
      </c>
      <c r="L166" s="2">
        <f>TREND(Calibration!$A$2:$A$4,Calibration!$C$2:$C$4,E166)</f>
        <v>646.34285995638459</v>
      </c>
      <c r="M166" s="2">
        <f>TREND(Calibration!$A$2:$A$4,Calibration!$D$2:$D$4,G166)</f>
        <v>596.15556973128162</v>
      </c>
    </row>
    <row r="167" spans="1:13" x14ac:dyDescent="0.25">
      <c r="A167">
        <v>826546</v>
      </c>
      <c r="B167">
        <v>14.1079998</v>
      </c>
      <c r="C167">
        <v>0.60540002999999998</v>
      </c>
      <c r="D167">
        <v>1182.01599121</v>
      </c>
      <c r="E167">
        <v>1.61360002</v>
      </c>
      <c r="F167">
        <v>1176.9119873</v>
      </c>
      <c r="G167">
        <v>1.54830003</v>
      </c>
      <c r="H167">
        <v>1252.40197754</v>
      </c>
      <c r="K167" s="2">
        <f>TREND(Calibration!$A$2:$A$4,Calibration!$B$2:$B$4,C167)</f>
        <v>418.44449040294501</v>
      </c>
      <c r="L167" s="2">
        <f>TREND(Calibration!$A$2:$A$4,Calibration!$C$2:$C$4,E167)</f>
        <v>631.79054550718104</v>
      </c>
      <c r="M167" s="2">
        <f>TREND(Calibration!$A$2:$A$4,Calibration!$D$2:$D$4,G167)</f>
        <v>597.2652571071161</v>
      </c>
    </row>
    <row r="168" spans="1:13" x14ac:dyDescent="0.25">
      <c r="A168">
        <v>831547</v>
      </c>
      <c r="B168">
        <v>14.24100018</v>
      </c>
      <c r="C168">
        <v>0.60430002000000005</v>
      </c>
      <c r="D168">
        <v>1302.6719970700001</v>
      </c>
      <c r="E168">
        <v>1.5942000199999999</v>
      </c>
      <c r="F168">
        <v>794.71801758000004</v>
      </c>
      <c r="G168">
        <v>1.54879999</v>
      </c>
      <c r="H168">
        <v>9.9000003020963209E+37</v>
      </c>
      <c r="K168" s="2">
        <f>TREND(Calibration!$A$2:$A$4,Calibration!$B$2:$B$4,C168)</f>
        <v>417.75974064672545</v>
      </c>
      <c r="L168" s="2">
        <f>TREND(Calibration!$A$2:$A$4,Calibration!$C$2:$C$4,E168)</f>
        <v>623.99177411999142</v>
      </c>
      <c r="M168" s="2">
        <f>TREND(Calibration!$A$2:$A$4,Calibration!$D$2:$D$4,G168)</f>
        <v>597.4707406126447</v>
      </c>
    </row>
    <row r="169" spans="1:13" x14ac:dyDescent="0.25">
      <c r="A169">
        <v>836547</v>
      </c>
      <c r="B169">
        <v>14.368000029999999</v>
      </c>
      <c r="C169">
        <v>0.59619999000000001</v>
      </c>
      <c r="D169">
        <v>9.9000003020963209E+37</v>
      </c>
      <c r="E169">
        <v>1.6396000399999999</v>
      </c>
      <c r="F169">
        <v>614.11798095999995</v>
      </c>
      <c r="G169">
        <v>1.5607000600000001</v>
      </c>
      <c r="H169">
        <v>9.9000003020963209E+37</v>
      </c>
      <c r="K169" s="2">
        <f>TREND(Calibration!$A$2:$A$4,Calibration!$B$2:$B$4,C169)</f>
        <v>412.71751960521499</v>
      </c>
      <c r="L169" s="2">
        <f>TREND(Calibration!$A$2:$A$4,Calibration!$C$2:$C$4,E169)</f>
        <v>642.2425152000859</v>
      </c>
      <c r="M169" s="2">
        <f>TREND(Calibration!$A$2:$A$4,Calibration!$D$2:$D$4,G169)</f>
        <v>602.36166808611529</v>
      </c>
    </row>
    <row r="170" spans="1:13" x14ac:dyDescent="0.25">
      <c r="A170">
        <v>841547</v>
      </c>
      <c r="B170">
        <v>14.34200001</v>
      </c>
      <c r="C170">
        <v>0.60049998999999998</v>
      </c>
      <c r="D170">
        <v>1053.64904785</v>
      </c>
      <c r="E170">
        <v>1.83070004</v>
      </c>
      <c r="F170">
        <v>692.46002196999996</v>
      </c>
      <c r="G170">
        <v>1.5532000100000001</v>
      </c>
      <c r="H170">
        <v>9.9000003020963209E+37</v>
      </c>
      <c r="K170" s="2">
        <f>TREND(Calibration!$A$2:$A$4,Calibration!$B$2:$B$4,C170)</f>
        <v>415.39424431839439</v>
      </c>
      <c r="L170" s="2">
        <f>TREND(Calibration!$A$2:$A$4,Calibration!$C$2:$C$4,E170)</f>
        <v>719.06443334915389</v>
      </c>
      <c r="M170" s="2">
        <f>TREND(Calibration!$A$2:$A$4,Calibration!$D$2:$D$4,G170)</f>
        <v>599.27914835325635</v>
      </c>
    </row>
    <row r="171" spans="1:13" x14ac:dyDescent="0.25">
      <c r="A171">
        <v>846549</v>
      </c>
      <c r="B171">
        <v>14.208999629999999</v>
      </c>
      <c r="C171">
        <v>0.59670000999999995</v>
      </c>
      <c r="D171">
        <v>1173.25097656</v>
      </c>
      <c r="E171">
        <v>1.7151999499999999</v>
      </c>
      <c r="F171">
        <v>1048.1269531200001</v>
      </c>
      <c r="G171">
        <v>1.5471999599999999</v>
      </c>
      <c r="H171">
        <v>9.9000003020963209E+37</v>
      </c>
      <c r="K171" s="2">
        <f>TREND(Calibration!$A$2:$A$4,Calibration!$B$2:$B$4,C171)</f>
        <v>413.02877911476935</v>
      </c>
      <c r="L171" s="2">
        <f>TREND(Calibration!$A$2:$A$4,Calibration!$C$2:$C$4,E171)</f>
        <v>672.63356751875108</v>
      </c>
      <c r="M171" s="2">
        <f>TREND(Calibration!$A$2:$A$4,Calibration!$D$2:$D$4,G171)</f>
        <v>596.81312845697028</v>
      </c>
    </row>
    <row r="172" spans="1:13" x14ac:dyDescent="0.25">
      <c r="A172">
        <v>851548</v>
      </c>
      <c r="B172">
        <v>14.07900047</v>
      </c>
      <c r="C172">
        <v>0.59840000000000004</v>
      </c>
      <c r="D172">
        <v>861.94299316000001</v>
      </c>
      <c r="E172">
        <v>1.7183999999999999</v>
      </c>
      <c r="F172">
        <v>1243.39099121</v>
      </c>
      <c r="G172">
        <v>1.54879999</v>
      </c>
      <c r="H172">
        <v>9.9000003020963209E+37</v>
      </c>
      <c r="K172" s="2">
        <f>TREND(Calibration!$A$2:$A$4,Calibration!$B$2:$B$4,C172)</f>
        <v>414.08701289271312</v>
      </c>
      <c r="L172" s="2">
        <f>TREND(Calibration!$A$2:$A$4,Calibration!$C$2:$C$4,E172)</f>
        <v>673.91998289903847</v>
      </c>
      <c r="M172" s="2">
        <f>TREND(Calibration!$A$2:$A$4,Calibration!$D$2:$D$4,G172)</f>
        <v>597.4707406126447</v>
      </c>
    </row>
    <row r="173" spans="1:13" x14ac:dyDescent="0.25">
      <c r="A173">
        <v>856547</v>
      </c>
      <c r="B173">
        <v>13.91300011</v>
      </c>
      <c r="C173">
        <v>0.60049998999999998</v>
      </c>
      <c r="D173">
        <v>9.9000003020963209E+37</v>
      </c>
      <c r="E173">
        <v>1.8868999500000001</v>
      </c>
      <c r="F173">
        <v>1257.51794434</v>
      </c>
      <c r="G173">
        <v>1.5467</v>
      </c>
      <c r="H173">
        <v>9.9000003020963209E+37</v>
      </c>
      <c r="K173" s="2">
        <f>TREND(Calibration!$A$2:$A$4,Calibration!$B$2:$B$4,C173)</f>
        <v>415.39424431839439</v>
      </c>
      <c r="L173" s="2">
        <f>TREND(Calibration!$A$2:$A$4,Calibration!$C$2:$C$4,E173)</f>
        <v>741.65671428062956</v>
      </c>
      <c r="M173" s="2">
        <f>TREND(Calibration!$A$2:$A$4,Calibration!$D$2:$D$4,G173)</f>
        <v>596.60764495144156</v>
      </c>
    </row>
    <row r="174" spans="1:13" x14ac:dyDescent="0.25">
      <c r="A174">
        <v>861547</v>
      </c>
      <c r="B174">
        <v>13.8579998</v>
      </c>
      <c r="C174">
        <v>0.59570003000000005</v>
      </c>
      <c r="D174">
        <v>971.61999512</v>
      </c>
      <c r="E174">
        <v>1.65310001</v>
      </c>
      <c r="F174">
        <v>9.9000003020963209E+37</v>
      </c>
      <c r="G174">
        <v>1.5428999699999999</v>
      </c>
      <c r="H174">
        <v>9.9000003020963209E+37</v>
      </c>
      <c r="K174" s="2">
        <f>TREND(Calibration!$A$2:$A$4,Calibration!$B$2:$B$4,C174)</f>
        <v>412.40629744530776</v>
      </c>
      <c r="L174" s="2">
        <f>TREND(Calibration!$A$2:$A$4,Calibration!$C$2:$C$4,E174)</f>
        <v>647.6694832291538</v>
      </c>
      <c r="M174" s="2">
        <f>TREND(Calibration!$A$2:$A$4,Calibration!$D$2:$D$4,G174)</f>
        <v>595.04583303546019</v>
      </c>
    </row>
    <row r="175" spans="1:13" x14ac:dyDescent="0.25">
      <c r="A175">
        <v>866548</v>
      </c>
      <c r="B175">
        <v>13.87800026</v>
      </c>
      <c r="C175">
        <v>0.60210001000000002</v>
      </c>
      <c r="D175">
        <v>697.28698729999996</v>
      </c>
      <c r="E175">
        <v>1.70650005</v>
      </c>
      <c r="F175">
        <v>9.9000003020963209E+37</v>
      </c>
      <c r="G175">
        <v>1.5440000300000001</v>
      </c>
      <c r="H175">
        <v>1283.0389404299999</v>
      </c>
      <c r="K175" s="2">
        <f>TREND(Calibration!$A$2:$A$4,Calibration!$B$2:$B$4,C175)</f>
        <v>416.39024735922732</v>
      </c>
      <c r="L175" s="2">
        <f>TREND(Calibration!$A$2:$A$4,Calibration!$C$2:$C$4,E175)</f>
        <v>669.13622055012172</v>
      </c>
      <c r="M175" s="2">
        <f>TREND(Calibration!$A$2:$A$4,Calibration!$D$2:$D$4,G175)</f>
        <v>595.49795757560719</v>
      </c>
    </row>
    <row r="176" spans="1:13" x14ac:dyDescent="0.25">
      <c r="A176">
        <v>871548</v>
      </c>
      <c r="B176">
        <v>14.001000400000001</v>
      </c>
      <c r="C176">
        <v>0.59670000999999995</v>
      </c>
      <c r="D176">
        <v>1047.66699219</v>
      </c>
      <c r="E176">
        <v>1.5893000399999999</v>
      </c>
      <c r="F176">
        <v>9.9000003020963209E+37</v>
      </c>
      <c r="G176">
        <v>1.5402</v>
      </c>
      <c r="H176">
        <v>9.9000003020963209E+37</v>
      </c>
      <c r="K176" s="2">
        <f>TREND(Calibration!$A$2:$A$4,Calibration!$B$2:$B$4,C176)</f>
        <v>413.02877911476935</v>
      </c>
      <c r="L176" s="2">
        <f>TREND(Calibration!$A$2:$A$4,Calibration!$C$2:$C$4,E176)</f>
        <v>622.0219893869089</v>
      </c>
      <c r="M176" s="2">
        <f>TREND(Calibration!$A$2:$A$4,Calibration!$D$2:$D$4,G176)</f>
        <v>593.93614565962582</v>
      </c>
    </row>
    <row r="177" spans="1:13" x14ac:dyDescent="0.25">
      <c r="A177">
        <v>876547</v>
      </c>
      <c r="B177">
        <v>14.166000370000001</v>
      </c>
      <c r="C177">
        <v>0.59240000999999998</v>
      </c>
      <c r="D177">
        <v>872.60699463000003</v>
      </c>
      <c r="E177">
        <v>1.6368999500000001</v>
      </c>
      <c r="F177">
        <v>9.9000003020963209E+37</v>
      </c>
      <c r="G177">
        <v>1.5369999400000001</v>
      </c>
      <c r="H177">
        <v>9.9000003020963209E+37</v>
      </c>
      <c r="K177" s="2">
        <f>TREND(Calibration!$A$2:$A$4,Calibration!$B$2:$B$4,C177)</f>
        <v>410.35205440158995</v>
      </c>
      <c r="L177" s="2">
        <f>TREND(Calibration!$A$2:$A$4,Calibration!$C$2:$C$4,E177)</f>
        <v>641.15708300241397</v>
      </c>
      <c r="M177" s="2">
        <f>TREND(Calibration!$A$2:$A$4,Calibration!$D$2:$D$4,G177)</f>
        <v>592.62092134827697</v>
      </c>
    </row>
    <row r="178" spans="1:13" x14ac:dyDescent="0.25">
      <c r="A178">
        <v>881561</v>
      </c>
      <c r="B178">
        <v>14.350999829999999</v>
      </c>
      <c r="C178">
        <v>0.57999997999999997</v>
      </c>
      <c r="D178">
        <v>584.38897704999999</v>
      </c>
      <c r="E178">
        <v>1.7869999400000001</v>
      </c>
      <c r="F178">
        <v>1256</v>
      </c>
      <c r="G178">
        <v>1.5397000300000001</v>
      </c>
      <c r="H178">
        <v>9.9000003020963209E+37</v>
      </c>
      <c r="K178" s="2">
        <f>TREND(Calibration!$A$2:$A$4,Calibration!$B$2:$B$4,C178)</f>
        <v>402.63310864690015</v>
      </c>
      <c r="L178" s="2">
        <f>TREND(Calibration!$A$2:$A$4,Calibration!$C$2:$C$4,E178)</f>
        <v>701.4970576018693</v>
      </c>
      <c r="M178" s="2">
        <f>TREND(Calibration!$A$2:$A$4,Calibration!$D$2:$D$4,G178)</f>
        <v>593.73065804409828</v>
      </c>
    </row>
    <row r="179" spans="1:13" x14ac:dyDescent="0.25">
      <c r="A179">
        <v>886548</v>
      </c>
      <c r="B179">
        <v>14.454999920000001</v>
      </c>
      <c r="C179">
        <v>0.60210001000000002</v>
      </c>
      <c r="D179">
        <v>529.08001708999996</v>
      </c>
      <c r="E179">
        <v>1.81939995</v>
      </c>
      <c r="F179">
        <v>9.9000003020963209E+37</v>
      </c>
      <c r="G179">
        <v>1.53639996</v>
      </c>
      <c r="H179">
        <v>9.9000003020963209E+37</v>
      </c>
      <c r="K179" s="2">
        <f>TREND(Calibration!$A$2:$A$4,Calibration!$B$2:$B$4,C179)</f>
        <v>416.39024735922732</v>
      </c>
      <c r="L179" s="2">
        <f>TREND(Calibration!$A$2:$A$4,Calibration!$C$2:$C$4,E179)</f>
        <v>714.52181383551135</v>
      </c>
      <c r="M179" s="2">
        <f>TREND(Calibration!$A$2:$A$4,Calibration!$D$2:$D$4,G179)</f>
        <v>592.37432963364563</v>
      </c>
    </row>
    <row r="180" spans="1:13" x14ac:dyDescent="0.25">
      <c r="A180">
        <v>891547</v>
      </c>
      <c r="B180">
        <v>14.34200001</v>
      </c>
      <c r="C180">
        <v>0.59509999000000002</v>
      </c>
      <c r="D180">
        <v>9.9000003020963209E+37</v>
      </c>
      <c r="E180">
        <v>1.7259999500000001</v>
      </c>
      <c r="F180">
        <v>1231.87597656</v>
      </c>
      <c r="G180">
        <v>1.5471999599999999</v>
      </c>
      <c r="H180">
        <v>9.9000003020963209E+37</v>
      </c>
      <c r="K180" s="2">
        <f>TREND(Calibration!$A$2:$A$4,Calibration!$B$2:$B$4,C180)</f>
        <v>412.03277607393653</v>
      </c>
      <c r="L180" s="2">
        <f>TREND(Calibration!$A$2:$A$4,Calibration!$C$2:$C$4,E180)</f>
        <v>676.97515158996998</v>
      </c>
      <c r="M180" s="2">
        <f>TREND(Calibration!$A$2:$A$4,Calibration!$D$2:$D$4,G180)</f>
        <v>596.81312845697028</v>
      </c>
    </row>
    <row r="181" spans="1:13" x14ac:dyDescent="0.25">
      <c r="A181">
        <v>896547</v>
      </c>
      <c r="B181">
        <v>14.199000359999999</v>
      </c>
      <c r="C181">
        <v>0.59189999000000004</v>
      </c>
      <c r="D181">
        <v>994.47497558999999</v>
      </c>
      <c r="E181">
        <v>1.6525000299999999</v>
      </c>
      <c r="F181">
        <v>1243.95703125</v>
      </c>
      <c r="G181">
        <v>1.5428999699999999</v>
      </c>
      <c r="H181">
        <v>9.9000003020963209E+37</v>
      </c>
      <c r="K181" s="2">
        <f>TREND(Calibration!$A$2:$A$4,Calibration!$B$2:$B$4,C181)</f>
        <v>410.04079489203559</v>
      </c>
      <c r="L181" s="2">
        <f>TREND(Calibration!$A$2:$A$4,Calibration!$C$2:$C$4,E181)</f>
        <v>647.42829215405652</v>
      </c>
      <c r="M181" s="2">
        <f>TREND(Calibration!$A$2:$A$4,Calibration!$D$2:$D$4,G181)</f>
        <v>595.04583303546019</v>
      </c>
    </row>
    <row r="182" spans="1:13" x14ac:dyDescent="0.25">
      <c r="A182">
        <v>901547</v>
      </c>
      <c r="B182">
        <v>14.02000046</v>
      </c>
      <c r="C182">
        <v>0.59299999000000003</v>
      </c>
      <c r="D182">
        <v>1113.9709472699999</v>
      </c>
      <c r="E182">
        <v>1.6119999899999999</v>
      </c>
      <c r="F182">
        <v>1225.9210205100001</v>
      </c>
      <c r="G182">
        <v>1.5514999599999999</v>
      </c>
      <c r="H182">
        <v>9.9000003020963209E+37</v>
      </c>
      <c r="K182" s="2">
        <f>TREND(Calibration!$A$2:$A$4,Calibration!$B$2:$B$4,C182)</f>
        <v>410.72553842331405</v>
      </c>
      <c r="L182" s="2">
        <f>TREND(Calibration!$A$2:$A$4,Calibration!$C$2:$C$4,E182)</f>
        <v>631.14733580704467</v>
      </c>
      <c r="M182" s="2">
        <f>TREND(Calibration!$A$2:$A$4,Calibration!$D$2:$D$4,G182)</f>
        <v>598.58042798847907</v>
      </c>
    </row>
    <row r="183" spans="1:13" x14ac:dyDescent="0.25">
      <c r="A183">
        <v>906547</v>
      </c>
      <c r="B183">
        <v>13.925999640000001</v>
      </c>
      <c r="C183">
        <v>0.59939998000000005</v>
      </c>
      <c r="D183">
        <v>459.80801392000001</v>
      </c>
      <c r="E183">
        <v>1.6741000399999999</v>
      </c>
      <c r="F183">
        <v>9.9000003020963209E+37</v>
      </c>
      <c r="G183">
        <v>1.5450999700000001</v>
      </c>
      <c r="H183">
        <v>9.9000003020963209E+37</v>
      </c>
      <c r="K183" s="2">
        <f>TREND(Calibration!$A$2:$A$4,Calibration!$B$2:$B$4,C183)</f>
        <v>414.70949456217483</v>
      </c>
      <c r="L183" s="2">
        <f>TREND(Calibration!$A$2:$A$4,Calibration!$C$2:$C$4,E183)</f>
        <v>656.11146431647967</v>
      </c>
      <c r="M183" s="2">
        <f>TREND(Calibration!$A$2:$A$4,Calibration!$D$2:$D$4,G183)</f>
        <v>595.95003279576724</v>
      </c>
    </row>
    <row r="184" spans="1:13" x14ac:dyDescent="0.25">
      <c r="A184">
        <v>911548</v>
      </c>
      <c r="B184">
        <v>13.760999679999999</v>
      </c>
      <c r="C184">
        <v>0.59840000000000004</v>
      </c>
      <c r="D184">
        <v>1169.3430175799999</v>
      </c>
      <c r="E184">
        <v>1.6099000000000001</v>
      </c>
      <c r="F184">
        <v>9.9000003020963209E+37</v>
      </c>
      <c r="G184">
        <v>1.5456000599999999</v>
      </c>
      <c r="H184">
        <v>9.9000003020963209E+37</v>
      </c>
      <c r="K184" s="2">
        <f>TREND(Calibration!$A$2:$A$4,Calibration!$B$2:$B$4,C184)</f>
        <v>414.08701289271312</v>
      </c>
      <c r="L184" s="2">
        <f>TREND(Calibration!$A$2:$A$4,Calibration!$C$2:$C$4,E184)</f>
        <v>630.30314292429296</v>
      </c>
      <c r="M184" s="2">
        <f>TREND(Calibration!$A$2:$A$4,Calibration!$D$2:$D$4,G184)</f>
        <v>596.15556973128162</v>
      </c>
    </row>
    <row r="185" spans="1:13" x14ac:dyDescent="0.25">
      <c r="A185">
        <v>916546</v>
      </c>
      <c r="B185">
        <v>13.74100018</v>
      </c>
      <c r="C185">
        <v>0.59570003000000005</v>
      </c>
      <c r="D185">
        <v>991.59002685999997</v>
      </c>
      <c r="E185">
        <v>1.65310001</v>
      </c>
      <c r="F185">
        <v>9.9000003020963209E+37</v>
      </c>
      <c r="G185">
        <v>1.5456000599999999</v>
      </c>
      <c r="H185">
        <v>9.9000003020963209E+37</v>
      </c>
      <c r="K185" s="2">
        <f>TREND(Calibration!$A$2:$A$4,Calibration!$B$2:$B$4,C185)</f>
        <v>412.40629744530776</v>
      </c>
      <c r="L185" s="2">
        <f>TREND(Calibration!$A$2:$A$4,Calibration!$C$2:$C$4,E185)</f>
        <v>647.6694832291538</v>
      </c>
      <c r="M185" s="2">
        <f>TREND(Calibration!$A$2:$A$4,Calibration!$D$2:$D$4,G185)</f>
        <v>596.15556973128162</v>
      </c>
    </row>
    <row r="186" spans="1:13" x14ac:dyDescent="0.25">
      <c r="A186">
        <v>921550</v>
      </c>
      <c r="B186">
        <v>13.897000309999999</v>
      </c>
      <c r="C186">
        <v>0.58859998000000002</v>
      </c>
      <c r="D186">
        <v>708.15899658000001</v>
      </c>
      <c r="E186">
        <v>1.71080005</v>
      </c>
      <c r="F186">
        <v>1333.0190429700001</v>
      </c>
      <c r="G186">
        <v>1.5456000599999999</v>
      </c>
      <c r="H186">
        <v>9.9000003020963209E+37</v>
      </c>
      <c r="K186" s="2">
        <f>TREND(Calibration!$A$2:$A$4,Calibration!$B$2:$B$4,C186)</f>
        <v>407.986558073259</v>
      </c>
      <c r="L186" s="2">
        <f>TREND(Calibration!$A$2:$A$4,Calibration!$C$2:$C$4,E186)</f>
        <v>670.86481420810696</v>
      </c>
      <c r="M186" s="2">
        <f>TREND(Calibration!$A$2:$A$4,Calibration!$D$2:$D$4,G186)</f>
        <v>596.15556973128162</v>
      </c>
    </row>
    <row r="187" spans="1:13" x14ac:dyDescent="0.25">
      <c r="A187">
        <v>926548</v>
      </c>
      <c r="B187">
        <v>14.16300011</v>
      </c>
      <c r="C187">
        <v>0.60049998999999998</v>
      </c>
      <c r="D187">
        <v>514.21697998000002</v>
      </c>
      <c r="E187">
        <v>1.73889995</v>
      </c>
      <c r="F187">
        <v>9.9000003020963209E+37</v>
      </c>
      <c r="G187">
        <v>1.54130006</v>
      </c>
      <c r="H187">
        <v>9.9000003020963209E+37</v>
      </c>
      <c r="K187" s="2">
        <f>TREND(Calibration!$A$2:$A$4,Calibration!$B$2:$B$4,C187)</f>
        <v>415.39424431839439</v>
      </c>
      <c r="L187" s="2">
        <f>TREND(Calibration!$A$2:$A$4,Calibration!$C$2:$C$4,E187)</f>
        <v>682.16093256392594</v>
      </c>
      <c r="M187" s="2">
        <f>TREND(Calibration!$A$2:$A$4,Calibration!$D$2:$D$4,G187)</f>
        <v>594.38827019977271</v>
      </c>
    </row>
    <row r="188" spans="1:13" x14ac:dyDescent="0.25">
      <c r="A188">
        <v>931548</v>
      </c>
      <c r="B188">
        <v>14.305999760000001</v>
      </c>
      <c r="C188">
        <v>0.59240000999999998</v>
      </c>
      <c r="D188">
        <v>9.9000003020963209E+37</v>
      </c>
      <c r="E188">
        <v>1.73140001</v>
      </c>
      <c r="F188">
        <v>754.27600098000005</v>
      </c>
      <c r="G188">
        <v>1.5493999700000001</v>
      </c>
      <c r="H188">
        <v>9.9000003020963209E+37</v>
      </c>
      <c r="K188" s="2">
        <f>TREND(Calibration!$A$2:$A$4,Calibration!$B$2:$B$4,C188)</f>
        <v>410.35205440158995</v>
      </c>
      <c r="L188" s="2">
        <f>TREND(Calibration!$A$2:$A$4,Calibration!$C$2:$C$4,E188)</f>
        <v>679.14596774549091</v>
      </c>
      <c r="M188" s="2">
        <f>TREND(Calibration!$A$2:$A$4,Calibration!$D$2:$D$4,G188)</f>
        <v>597.71733232727604</v>
      </c>
    </row>
    <row r="189" spans="1:13" x14ac:dyDescent="0.25">
      <c r="A189">
        <v>936547</v>
      </c>
      <c r="B189">
        <v>14.47099972</v>
      </c>
      <c r="C189">
        <v>0.59729999</v>
      </c>
      <c r="D189">
        <v>491.35198974999997</v>
      </c>
      <c r="E189">
        <v>1.64170003</v>
      </c>
      <c r="F189">
        <v>893.05200194999998</v>
      </c>
      <c r="G189">
        <v>1.5532000100000001</v>
      </c>
      <c r="H189">
        <v>9.9000003020963209E+37</v>
      </c>
      <c r="K189" s="2">
        <f>TREND(Calibration!$A$2:$A$4,Calibration!$B$2:$B$4,C189)</f>
        <v>413.40226313649345</v>
      </c>
      <c r="L189" s="2">
        <f>TREND(Calibration!$A$2:$A$4,Calibration!$C$2:$C$4,E189)</f>
        <v>643.08670808283762</v>
      </c>
      <c r="M189" s="2">
        <f>TREND(Calibration!$A$2:$A$4,Calibration!$D$2:$D$4,G189)</f>
        <v>599.27914835325635</v>
      </c>
    </row>
    <row r="190" spans="1:13" x14ac:dyDescent="0.25">
      <c r="A190">
        <v>941546</v>
      </c>
      <c r="B190">
        <v>14.45199966</v>
      </c>
      <c r="C190">
        <v>0.59570003000000005</v>
      </c>
      <c r="D190">
        <v>887.47601318</v>
      </c>
      <c r="E190">
        <v>1.8868999500000001</v>
      </c>
      <c r="F190">
        <v>9.9000003020963209E+37</v>
      </c>
      <c r="G190">
        <v>1.55589998</v>
      </c>
      <c r="H190">
        <v>9.9000003020963209E+37</v>
      </c>
      <c r="K190" s="2">
        <f>TREND(Calibration!$A$2:$A$4,Calibration!$B$2:$B$4,C190)</f>
        <v>412.40629744530776</v>
      </c>
      <c r="L190" s="2">
        <f>TREND(Calibration!$A$2:$A$4,Calibration!$C$2:$C$4,E190)</f>
        <v>741.65671428062956</v>
      </c>
      <c r="M190" s="2">
        <f>TREND(Calibration!$A$2:$A$4,Calibration!$D$2:$D$4,G190)</f>
        <v>600.38883572909072</v>
      </c>
    </row>
    <row r="191" spans="1:13" x14ac:dyDescent="0.25">
      <c r="A191">
        <v>946546</v>
      </c>
      <c r="B191">
        <v>14.289999959999999</v>
      </c>
      <c r="C191">
        <v>0.59460002000000001</v>
      </c>
      <c r="D191">
        <v>1204.2540283200001</v>
      </c>
      <c r="E191">
        <v>2.1094000300000002</v>
      </c>
      <c r="F191">
        <v>1247.7180175799999</v>
      </c>
      <c r="G191">
        <v>1.5542000499999999</v>
      </c>
      <c r="H191">
        <v>9.9000003020963209E+37</v>
      </c>
      <c r="K191" s="2">
        <f>TREND(Calibration!$A$2:$A$4,Calibration!$B$2:$B$4,C191)</f>
        <v>411.72154768908808</v>
      </c>
      <c r="L191" s="2">
        <f>TREND(Calibration!$A$2:$A$4,Calibration!$C$2:$C$4,E191)</f>
        <v>831.10141827812356</v>
      </c>
      <c r="M191" s="2">
        <f>TREND(Calibration!$A$2:$A$4,Calibration!$D$2:$D$4,G191)</f>
        <v>599.6901646843005</v>
      </c>
    </row>
    <row r="192" spans="1:13" x14ac:dyDescent="0.25">
      <c r="A192">
        <v>951546</v>
      </c>
      <c r="B192">
        <v>14.13099957</v>
      </c>
      <c r="C192">
        <v>0.58969998000000001</v>
      </c>
      <c r="D192">
        <v>9.9000003020963209E+37</v>
      </c>
      <c r="E192">
        <v>1.88419998</v>
      </c>
      <c r="F192">
        <v>641.93798828000001</v>
      </c>
      <c r="G192">
        <v>1.5563999399999999</v>
      </c>
      <c r="H192">
        <v>9.9000003020963209E+37</v>
      </c>
      <c r="K192" s="2">
        <f>TREND(Calibration!$A$2:$A$4,Calibration!$B$2:$B$4,C192)</f>
        <v>408.67130160453746</v>
      </c>
      <c r="L192" s="2">
        <f>TREND(Calibration!$A$2:$A$4,Calibration!$C$2:$C$4,E192)</f>
        <v>740.57133032278057</v>
      </c>
      <c r="M192" s="2">
        <f>TREND(Calibration!$A$2:$A$4,Calibration!$D$2:$D$4,G192)</f>
        <v>600.59431923461932</v>
      </c>
    </row>
    <row r="193" spans="1:13" x14ac:dyDescent="0.25">
      <c r="A193">
        <v>956546</v>
      </c>
      <c r="B193">
        <v>13.958999629999999</v>
      </c>
      <c r="C193">
        <v>0.58160000999999995</v>
      </c>
      <c r="D193">
        <v>1265.6030273399999</v>
      </c>
      <c r="E193">
        <v>1.8954999400000001</v>
      </c>
      <c r="F193">
        <v>532.62701416000004</v>
      </c>
      <c r="G193">
        <v>1.5542000499999999</v>
      </c>
      <c r="H193">
        <v>9.9000003020963209E+37</v>
      </c>
      <c r="K193" s="2">
        <f>TREND(Calibration!$A$2:$A$4,Calibration!$B$2:$B$4,C193)</f>
        <v>403.62911791267419</v>
      </c>
      <c r="L193" s="2">
        <f>TREND(Calibration!$A$2:$A$4,Calibration!$C$2:$C$4,E193)</f>
        <v>745.11389757661493</v>
      </c>
      <c r="M193" s="2">
        <f>TREND(Calibration!$A$2:$A$4,Calibration!$D$2:$D$4,G193)</f>
        <v>599.6901646843005</v>
      </c>
    </row>
    <row r="194" spans="1:13" x14ac:dyDescent="0.25">
      <c r="A194">
        <v>961546</v>
      </c>
      <c r="B194">
        <v>13.82299995</v>
      </c>
      <c r="C194">
        <v>0.58700001000000002</v>
      </c>
      <c r="D194">
        <v>1252.74401855</v>
      </c>
      <c r="E194">
        <v>1.6936000600000001</v>
      </c>
      <c r="F194">
        <v>418.21600341999999</v>
      </c>
      <c r="G194">
        <v>1.5542000499999999</v>
      </c>
      <c r="H194">
        <v>9.9000003020963209E+37</v>
      </c>
      <c r="K194" s="2">
        <f>TREND(Calibration!$A$2:$A$4,Calibration!$B$2:$B$4,C194)</f>
        <v>406.9905861571321</v>
      </c>
      <c r="L194" s="2">
        <f>TREND(Calibration!$A$2:$A$4,Calibration!$C$2:$C$4,E194)</f>
        <v>663.95044359615099</v>
      </c>
      <c r="M194" s="2">
        <f>TREND(Calibration!$A$2:$A$4,Calibration!$D$2:$D$4,G194)</f>
        <v>599.6901646843005</v>
      </c>
    </row>
    <row r="195" spans="1:13" x14ac:dyDescent="0.25">
      <c r="A195">
        <v>966546</v>
      </c>
      <c r="B195">
        <v>13.77999973</v>
      </c>
      <c r="C195">
        <v>0.60210001000000002</v>
      </c>
      <c r="D195">
        <v>1009.32702637</v>
      </c>
      <c r="E195">
        <v>1.5791000100000001</v>
      </c>
      <c r="F195">
        <v>434.82699585</v>
      </c>
      <c r="G195">
        <v>1.5569000200000001</v>
      </c>
      <c r="H195">
        <v>9.9000003020963209E+37</v>
      </c>
      <c r="K195" s="2">
        <f>TREND(Calibration!$A$2:$A$4,Calibration!$B$2:$B$4,C195)</f>
        <v>416.39024735922732</v>
      </c>
      <c r="L195" s="2">
        <f>TREND(Calibration!$A$2:$A$4,Calibration!$C$2:$C$4,E195)</f>
        <v>617.92159237080205</v>
      </c>
      <c r="M195" s="2">
        <f>TREND(Calibration!$A$2:$A$4,Calibration!$D$2:$D$4,G195)</f>
        <v>600.79985206013498</v>
      </c>
    </row>
    <row r="196" spans="1:13" x14ac:dyDescent="0.25">
      <c r="A196">
        <v>971546</v>
      </c>
      <c r="B196">
        <v>13.87800026</v>
      </c>
      <c r="C196">
        <v>0.59619999000000001</v>
      </c>
      <c r="D196">
        <v>1102.0889892600001</v>
      </c>
      <c r="E196">
        <v>1.66330004</v>
      </c>
      <c r="F196">
        <v>841.30499268000005</v>
      </c>
      <c r="G196">
        <v>1.5666999800000001</v>
      </c>
      <c r="H196">
        <v>9.9000003020963209E+37</v>
      </c>
      <c r="K196" s="2">
        <f>TREND(Calibration!$A$2:$A$4,Calibration!$B$2:$B$4,C196)</f>
        <v>412.71751960521499</v>
      </c>
      <c r="L196" s="2">
        <f>TREND(Calibration!$A$2:$A$4,Calibration!$C$2:$C$4,E196)</f>
        <v>651.76988024526077</v>
      </c>
      <c r="M196" s="2">
        <f>TREND(Calibration!$A$2:$A$4,Calibration!$D$2:$D$4,G196)</f>
        <v>604.82763455241547</v>
      </c>
    </row>
    <row r="197" spans="1:13" x14ac:dyDescent="0.25">
      <c r="A197">
        <v>976546</v>
      </c>
      <c r="B197">
        <v>14.1079998</v>
      </c>
      <c r="C197">
        <v>0.59299999000000003</v>
      </c>
      <c r="D197">
        <v>891.24499512</v>
      </c>
      <c r="E197">
        <v>1.68710005</v>
      </c>
      <c r="F197">
        <v>998.87799071999996</v>
      </c>
      <c r="G197">
        <v>1.5563999399999999</v>
      </c>
      <c r="H197">
        <v>9.9000003020963209E+37</v>
      </c>
      <c r="K197" s="2">
        <f>TREND(Calibration!$A$2:$A$4,Calibration!$B$2:$B$4,C197)</f>
        <v>410.72553842331405</v>
      </c>
      <c r="L197" s="2">
        <f>TREND(Calibration!$A$2:$A$4,Calibration!$C$2:$C$4,E197)</f>
        <v>661.3374491629321</v>
      </c>
      <c r="M197" s="2">
        <f>TREND(Calibration!$A$2:$A$4,Calibration!$D$2:$D$4,G197)</f>
        <v>600.59431923461932</v>
      </c>
    </row>
    <row r="198" spans="1:13" x14ac:dyDescent="0.25">
      <c r="A198">
        <v>981546</v>
      </c>
      <c r="B198">
        <v>14.29899979</v>
      </c>
      <c r="C198">
        <v>0.59350002000000002</v>
      </c>
      <c r="D198">
        <v>1076.0040283200001</v>
      </c>
      <c r="E198">
        <v>1.70809996</v>
      </c>
      <c r="F198">
        <v>1127.4809570299999</v>
      </c>
      <c r="G198">
        <v>1.55589998</v>
      </c>
      <c r="H198">
        <v>9.9000003020963209E+37</v>
      </c>
      <c r="K198" s="2">
        <f>TREND(Calibration!$A$2:$A$4,Calibration!$B$2:$B$4,C198)</f>
        <v>411.03680415780963</v>
      </c>
      <c r="L198" s="2">
        <f>TREND(Calibration!$A$2:$A$4,Calibration!$C$2:$C$4,E198)</f>
        <v>669.77938201043503</v>
      </c>
      <c r="M198" s="2">
        <f>TREND(Calibration!$A$2:$A$4,Calibration!$D$2:$D$4,G198)</f>
        <v>600.38883572909072</v>
      </c>
    </row>
    <row r="199" spans="1:13" x14ac:dyDescent="0.25">
      <c r="A199">
        <v>986546</v>
      </c>
      <c r="B199">
        <v>14.454999920000001</v>
      </c>
      <c r="C199">
        <v>0.59939998000000005</v>
      </c>
      <c r="D199">
        <v>464.67800903</v>
      </c>
      <c r="E199">
        <v>1.65090001</v>
      </c>
      <c r="F199">
        <v>9.9000003020963209E+37</v>
      </c>
      <c r="G199">
        <v>1.5461000199999999</v>
      </c>
      <c r="H199">
        <v>9.9000003020963209E+37</v>
      </c>
      <c r="K199" s="2">
        <f>TREND(Calibration!$A$2:$A$4,Calibration!$B$2:$B$4,C199)</f>
        <v>414.70949456217483</v>
      </c>
      <c r="L199" s="2">
        <f>TREND(Calibration!$A$2:$A$4,Calibration!$C$2:$C$4,E199)</f>
        <v>646.78508647390549</v>
      </c>
      <c r="M199" s="2">
        <f>TREND(Calibration!$A$2:$A$4,Calibration!$D$2:$D$4,G199)</f>
        <v>596.36105323681022</v>
      </c>
    </row>
    <row r="200" spans="1:13" x14ac:dyDescent="0.25">
      <c r="A200">
        <v>991547</v>
      </c>
      <c r="B200">
        <v>14.41300011</v>
      </c>
      <c r="C200">
        <v>0.60919999999999996</v>
      </c>
      <c r="D200">
        <v>9.9000003020963209E+37</v>
      </c>
      <c r="E200">
        <v>1.7811000299999999</v>
      </c>
      <c r="F200">
        <v>9.9000003020963209E+37</v>
      </c>
      <c r="G200">
        <v>1.55050004</v>
      </c>
      <c r="H200">
        <v>9.9000003020963209E+37</v>
      </c>
      <c r="K200" s="2">
        <f>TREND(Calibration!$A$2:$A$4,Calibration!$B$2:$B$4,C200)</f>
        <v>420.80994938162883</v>
      </c>
      <c r="L200" s="2">
        <f>TREND(Calibration!$A$2:$A$4,Calibration!$C$2:$C$4,E200)</f>
        <v>699.12530248357064</v>
      </c>
      <c r="M200" s="2">
        <f>TREND(Calibration!$A$2:$A$4,Calibration!$D$2:$D$4,G200)</f>
        <v>598.16946097742186</v>
      </c>
    </row>
    <row r="201" spans="1:13" x14ac:dyDescent="0.25">
      <c r="A201">
        <v>996546</v>
      </c>
      <c r="B201">
        <v>14.251000400000001</v>
      </c>
      <c r="C201">
        <v>0.61080003000000005</v>
      </c>
      <c r="D201">
        <v>918.32702637</v>
      </c>
      <c r="E201">
        <v>1.6713999500000001</v>
      </c>
      <c r="F201">
        <v>9.9000003020963209E+37</v>
      </c>
      <c r="G201">
        <v>1.54779994</v>
      </c>
      <c r="H201">
        <v>9.9000003020963209E+37</v>
      </c>
      <c r="K201" s="2">
        <f>TREND(Calibration!$A$2:$A$4,Calibration!$B$2:$B$4,C201)</f>
        <v>421.80595864740297</v>
      </c>
      <c r="L201" s="2">
        <f>TREND(Calibration!$A$2:$A$4,Calibration!$C$2:$C$4,E201)</f>
        <v>655.02603211880773</v>
      </c>
      <c r="M201" s="2">
        <f>TREND(Calibration!$A$2:$A$4,Calibration!$D$2:$D$4,G201)</f>
        <v>597.05972017160161</v>
      </c>
    </row>
    <row r="202" spans="1:13" x14ac:dyDescent="0.25">
      <c r="A202">
        <v>1001546</v>
      </c>
      <c r="B202">
        <v>14.088999749999999</v>
      </c>
      <c r="C202">
        <v>0.61290001999999999</v>
      </c>
      <c r="D202">
        <v>608.12298583999996</v>
      </c>
      <c r="E202">
        <v>1.71249998</v>
      </c>
      <c r="F202">
        <v>9.9000003020963209E+37</v>
      </c>
      <c r="G202">
        <v>1.5514999599999999</v>
      </c>
      <c r="H202">
        <v>9.9000003020963209E+37</v>
      </c>
      <c r="K202" s="2">
        <f>TREND(Calibration!$A$2:$A$4,Calibration!$B$2:$B$4,C202)</f>
        <v>423.11319007308424</v>
      </c>
      <c r="L202" s="2">
        <f>TREND(Calibration!$A$2:$A$4,Calibration!$C$2:$C$4,E202)</f>
        <v>671.54818356090209</v>
      </c>
      <c r="M202" s="2">
        <f>TREND(Calibration!$A$2:$A$4,Calibration!$D$2:$D$4,G202)</f>
        <v>598.58042798847907</v>
      </c>
    </row>
    <row r="203" spans="1:13" x14ac:dyDescent="0.25">
      <c r="A203">
        <v>1006546</v>
      </c>
      <c r="B203">
        <v>13.920000079999999</v>
      </c>
      <c r="C203">
        <v>0.61080003000000005</v>
      </c>
      <c r="D203">
        <v>890.42602538999995</v>
      </c>
      <c r="E203">
        <v>1.7443000099999999</v>
      </c>
      <c r="F203">
        <v>9.9000003020963209E+37</v>
      </c>
      <c r="G203">
        <v>1.5532000100000001</v>
      </c>
      <c r="H203">
        <v>9.9000003020963209E+37</v>
      </c>
      <c r="K203" s="2">
        <f>TREND(Calibration!$A$2:$A$4,Calibration!$B$2:$B$4,C203)</f>
        <v>421.80595864740297</v>
      </c>
      <c r="L203" s="2">
        <f>TREND(Calibration!$A$2:$A$4,Calibration!$C$2:$C$4,E203)</f>
        <v>684.33174871944686</v>
      </c>
      <c r="M203" s="2">
        <f>TREND(Calibration!$A$2:$A$4,Calibration!$D$2:$D$4,G203)</f>
        <v>599.27914835325635</v>
      </c>
    </row>
    <row r="204" spans="1:13" x14ac:dyDescent="0.25">
      <c r="A204">
        <v>1011546</v>
      </c>
      <c r="B204">
        <v>13.760999679999999</v>
      </c>
      <c r="C204">
        <v>0.60479998999999995</v>
      </c>
      <c r="D204">
        <v>924.05499268000005</v>
      </c>
      <c r="E204">
        <v>1.75619996</v>
      </c>
      <c r="F204">
        <v>9.9000003020963209E+37</v>
      </c>
      <c r="G204">
        <v>1.5601999799999999</v>
      </c>
      <c r="H204">
        <v>9.9000003020963209E+37</v>
      </c>
      <c r="K204" s="2">
        <f>TREND(Calibration!$A$2:$A$4,Calibration!$B$2:$B$4,C204)</f>
        <v>418.07096903157378</v>
      </c>
      <c r="L204" s="2">
        <f>TREND(Calibration!$A$2:$A$4,Calibration!$C$2:$C$4,E204)</f>
        <v>689.11551106836362</v>
      </c>
      <c r="M204" s="2">
        <f>TREND(Calibration!$A$2:$A$4,Calibration!$D$2:$D$4,G204)</f>
        <v>602.15613526059963</v>
      </c>
    </row>
    <row r="205" spans="1:13" x14ac:dyDescent="0.25">
      <c r="A205">
        <v>1016546</v>
      </c>
      <c r="B205">
        <v>13.647000309999999</v>
      </c>
      <c r="C205">
        <v>0.59399997999999998</v>
      </c>
      <c r="D205">
        <v>9.9000003020963209E+37</v>
      </c>
      <c r="E205">
        <v>1.6482000400000001</v>
      </c>
      <c r="F205">
        <v>818.71502685999997</v>
      </c>
      <c r="G205">
        <v>1.54879999</v>
      </c>
      <c r="H205">
        <v>9.9000003020963209E+37</v>
      </c>
      <c r="K205" s="2">
        <f>TREND(Calibration!$A$2:$A$4,Calibration!$B$2:$B$4,C205)</f>
        <v>411.34802631771686</v>
      </c>
      <c r="L205" s="2">
        <f>TREND(Calibration!$A$2:$A$4,Calibration!$C$2:$C$4,E205)</f>
        <v>645.69970251605662</v>
      </c>
      <c r="M205" s="2">
        <f>TREND(Calibration!$A$2:$A$4,Calibration!$D$2:$D$4,G205)</f>
        <v>597.4707406126447</v>
      </c>
    </row>
    <row r="206" spans="1:13" x14ac:dyDescent="0.25">
      <c r="A206">
        <v>1021547</v>
      </c>
      <c r="B206">
        <v>13.815999980000001</v>
      </c>
      <c r="C206">
        <v>0.59299999000000003</v>
      </c>
      <c r="D206">
        <v>702.94598388999998</v>
      </c>
      <c r="E206">
        <v>1.59309995</v>
      </c>
      <c r="F206">
        <v>789.65802001999998</v>
      </c>
      <c r="G206">
        <v>1.55480003</v>
      </c>
      <c r="H206">
        <v>9.9000003020963209E+37</v>
      </c>
      <c r="K206" s="2">
        <f>TREND(Calibration!$A$2:$A$4,Calibration!$B$2:$B$4,C206)</f>
        <v>410.72553842331405</v>
      </c>
      <c r="L206" s="2">
        <f>TREND(Calibration!$A$2:$A$4,Calibration!$C$2:$C$4,E206)</f>
        <v>623.54954760247051</v>
      </c>
      <c r="M206" s="2">
        <f>TREND(Calibration!$A$2:$A$4,Calibration!$D$2:$D$4,G206)</f>
        <v>599.93675639893183</v>
      </c>
    </row>
    <row r="207" spans="1:13" x14ac:dyDescent="0.25">
      <c r="A207">
        <v>1026546</v>
      </c>
      <c r="B207">
        <v>14.055999760000001</v>
      </c>
      <c r="C207">
        <v>0.59460002000000001</v>
      </c>
      <c r="D207">
        <v>999.51702881000006</v>
      </c>
      <c r="E207">
        <v>1.5779999499999999</v>
      </c>
      <c r="F207">
        <v>540.22601318</v>
      </c>
      <c r="G207">
        <v>1.5542000499999999</v>
      </c>
      <c r="H207">
        <v>1284.2860107399999</v>
      </c>
      <c r="K207" s="2">
        <f>TREND(Calibration!$A$2:$A$4,Calibration!$B$2:$B$4,C207)</f>
        <v>411.72154768908808</v>
      </c>
      <c r="L207" s="2">
        <f>TREND(Calibration!$A$2:$A$4,Calibration!$C$2:$C$4,E207)</f>
        <v>617.47936987326625</v>
      </c>
      <c r="M207" s="2">
        <f>TREND(Calibration!$A$2:$A$4,Calibration!$D$2:$D$4,G207)</f>
        <v>599.6901646843005</v>
      </c>
    </row>
    <row r="208" spans="1:13" x14ac:dyDescent="0.25">
      <c r="A208">
        <v>1031546</v>
      </c>
      <c r="B208">
        <v>14.28299999</v>
      </c>
      <c r="C208">
        <v>0.59240000999999998</v>
      </c>
      <c r="D208">
        <v>1177.93395996</v>
      </c>
      <c r="E208">
        <v>1.6460000299999999</v>
      </c>
      <c r="F208">
        <v>404.14801025000003</v>
      </c>
      <c r="G208">
        <v>1.55209994</v>
      </c>
      <c r="H208">
        <v>9.9000003020963209E+37</v>
      </c>
      <c r="K208" s="2">
        <f>TREND(Calibration!$A$2:$A$4,Calibration!$B$2:$B$4,C208)</f>
        <v>410.35205440158995</v>
      </c>
      <c r="L208" s="2">
        <f>TREND(Calibration!$A$2:$A$4,Calibration!$C$2:$C$4,E208)</f>
        <v>644.81530174082297</v>
      </c>
      <c r="M208" s="2">
        <f>TREND(Calibration!$A$2:$A$4,Calibration!$D$2:$D$4,G208)</f>
        <v>598.82701970311052</v>
      </c>
    </row>
    <row r="209" spans="1:13" x14ac:dyDescent="0.25">
      <c r="A209">
        <v>1036546</v>
      </c>
      <c r="B209">
        <v>14.40699959</v>
      </c>
      <c r="C209">
        <v>0.59399997999999998</v>
      </c>
      <c r="D209">
        <v>1167.6550293</v>
      </c>
      <c r="E209">
        <v>1.6411999500000001</v>
      </c>
      <c r="F209">
        <v>335.93099976000002</v>
      </c>
      <c r="G209">
        <v>1.5542000499999999</v>
      </c>
      <c r="H209">
        <v>9.9000003020963209E+37</v>
      </c>
      <c r="K209" s="2">
        <f>TREND(Calibration!$A$2:$A$4,Calibration!$B$2:$B$4,C209)</f>
        <v>411.34802631771686</v>
      </c>
      <c r="L209" s="2">
        <f>TREND(Calibration!$A$2:$A$4,Calibration!$C$2:$C$4,E209)</f>
        <v>642.88567666039921</v>
      </c>
      <c r="M209" s="2">
        <f>TREND(Calibration!$A$2:$A$4,Calibration!$D$2:$D$4,G209)</f>
        <v>599.6901646843005</v>
      </c>
    </row>
    <row r="210" spans="1:13" x14ac:dyDescent="0.25">
      <c r="A210">
        <v>1041546</v>
      </c>
      <c r="B210">
        <v>14.39000034</v>
      </c>
      <c r="C210">
        <v>0.60000001999999997</v>
      </c>
      <c r="D210">
        <v>1073.4350585899999</v>
      </c>
      <c r="E210">
        <v>1.6557999800000001</v>
      </c>
      <c r="F210">
        <v>405.38500977000001</v>
      </c>
      <c r="G210">
        <v>1.55589998</v>
      </c>
      <c r="H210">
        <v>9.9000003020963209E+37</v>
      </c>
      <c r="K210" s="2">
        <f>TREND(Calibration!$A$2:$A$4,Calibration!$B$2:$B$4,C210)</f>
        <v>415.08301593354594</v>
      </c>
      <c r="L210" s="2">
        <f>TREND(Calibration!$A$2:$A$4,Calibration!$C$2:$C$4,E210)</f>
        <v>648.75486718700279</v>
      </c>
      <c r="M210" s="2">
        <f>TREND(Calibration!$A$2:$A$4,Calibration!$D$2:$D$4,G210)</f>
        <v>600.38883572909072</v>
      </c>
    </row>
    <row r="211" spans="1:13" x14ac:dyDescent="0.25">
      <c r="A211">
        <v>1046546</v>
      </c>
      <c r="B211">
        <v>14.29899979</v>
      </c>
      <c r="C211">
        <v>0.59670000999999995</v>
      </c>
      <c r="D211">
        <v>1086.83203125</v>
      </c>
      <c r="E211">
        <v>1.83990002</v>
      </c>
      <c r="F211">
        <v>805.41802978999999</v>
      </c>
      <c r="G211">
        <v>1.5613000399999999</v>
      </c>
      <c r="H211">
        <v>9.9000003020963209E+37</v>
      </c>
      <c r="K211" s="2">
        <f>TREND(Calibration!$A$2:$A$4,Calibration!$B$2:$B$4,C211)</f>
        <v>413.02877911476935</v>
      </c>
      <c r="L211" s="2">
        <f>TREND(Calibration!$A$2:$A$4,Calibration!$C$2:$C$4,E211)</f>
        <v>722.76281174022176</v>
      </c>
      <c r="M211" s="2">
        <f>TREND(Calibration!$A$2:$A$4,Calibration!$D$2:$D$4,G211)</f>
        <v>602.60825980074651</v>
      </c>
    </row>
    <row r="212" spans="1:13" x14ac:dyDescent="0.25">
      <c r="A212">
        <v>1051546</v>
      </c>
      <c r="B212">
        <v>14.114999770000001</v>
      </c>
      <c r="C212">
        <v>0.60320001999999995</v>
      </c>
      <c r="D212">
        <v>973.51599121000004</v>
      </c>
      <c r="E212">
        <v>1.99059999</v>
      </c>
      <c r="F212">
        <v>1340.98706055</v>
      </c>
      <c r="G212">
        <v>1.5601999799999999</v>
      </c>
      <c r="H212">
        <v>9.9000003020963209E+37</v>
      </c>
      <c r="K212" s="2">
        <f>TREND(Calibration!$A$2:$A$4,Calibration!$B$2:$B$4,C212)</f>
        <v>417.07499711544688</v>
      </c>
      <c r="L212" s="2">
        <f>TREND(Calibration!$A$2:$A$4,Calibration!$C$2:$C$4,E212)</f>
        <v>783.34397741477437</v>
      </c>
      <c r="M212" s="2">
        <f>TREND(Calibration!$A$2:$A$4,Calibration!$D$2:$D$4,G212)</f>
        <v>602.15613526059963</v>
      </c>
    </row>
    <row r="213" spans="1:13" x14ac:dyDescent="0.25">
      <c r="A213">
        <v>1056546</v>
      </c>
      <c r="B213">
        <v>13.96199989</v>
      </c>
      <c r="C213">
        <v>0.60000001999999997</v>
      </c>
      <c r="D213">
        <v>904.85900878999996</v>
      </c>
      <c r="E213">
        <v>1.8054000100000001</v>
      </c>
      <c r="F213">
        <v>9.9000003020963209E+37</v>
      </c>
      <c r="G213">
        <v>1.5601999799999999</v>
      </c>
      <c r="H213">
        <v>9.9000003020963209E+37</v>
      </c>
      <c r="K213" s="2">
        <f>TREND(Calibration!$A$2:$A$4,Calibration!$B$2:$B$4,C213)</f>
        <v>415.08301593354594</v>
      </c>
      <c r="L213" s="2">
        <f>TREND(Calibration!$A$2:$A$4,Calibration!$C$2:$C$4,E213)</f>
        <v>708.89385860384277</v>
      </c>
      <c r="M213" s="2">
        <f>TREND(Calibration!$A$2:$A$4,Calibration!$D$2:$D$4,G213)</f>
        <v>602.15613526059963</v>
      </c>
    </row>
    <row r="214" spans="1:13" x14ac:dyDescent="0.25">
      <c r="A214">
        <v>1061547</v>
      </c>
      <c r="B214">
        <v>13.85499954</v>
      </c>
      <c r="C214">
        <v>0.60479998999999995</v>
      </c>
      <c r="D214">
        <v>684.88800048999997</v>
      </c>
      <c r="E214">
        <v>1.75730002</v>
      </c>
      <c r="F214">
        <v>9.9000003020963209E+37</v>
      </c>
      <c r="G214">
        <v>1.5661</v>
      </c>
      <c r="H214">
        <v>9.9000003020963209E+37</v>
      </c>
      <c r="K214" s="2">
        <f>TREND(Calibration!$A$2:$A$4,Calibration!$B$2:$B$4,C214)</f>
        <v>418.07096903157378</v>
      </c>
      <c r="L214" s="2">
        <f>TREND(Calibration!$A$2:$A$4,Calibration!$C$2:$C$4,E214)</f>
        <v>689.5577335658993</v>
      </c>
      <c r="M214" s="2">
        <f>TREND(Calibration!$A$2:$A$4,Calibration!$D$2:$D$4,G214)</f>
        <v>604.58104283778414</v>
      </c>
    </row>
    <row r="215" spans="1:13" x14ac:dyDescent="0.25">
      <c r="A215">
        <v>1066546</v>
      </c>
      <c r="B215">
        <v>13.79300022</v>
      </c>
      <c r="C215">
        <v>0.60809999999999997</v>
      </c>
      <c r="D215">
        <v>861.97198486000002</v>
      </c>
      <c r="E215">
        <v>1.7508000100000001</v>
      </c>
      <c r="F215">
        <v>9.9000003020963209E+37</v>
      </c>
      <c r="G215">
        <v>1.56500006</v>
      </c>
      <c r="H215">
        <v>1269.0989990200001</v>
      </c>
      <c r="K215" s="2">
        <f>TREND(Calibration!$A$2:$A$4,Calibration!$B$2:$B$4,C215)</f>
        <v>420.12520585035037</v>
      </c>
      <c r="L215" s="2">
        <f>TREND(Calibration!$A$2:$A$4,Calibration!$C$2:$C$4,E215)</f>
        <v>686.94473913268052</v>
      </c>
      <c r="M215" s="2">
        <f>TREND(Calibration!$A$2:$A$4,Calibration!$D$2:$D$4,G215)</f>
        <v>604.1289676176242</v>
      </c>
    </row>
    <row r="216" spans="1:13" x14ac:dyDescent="0.25">
      <c r="A216">
        <v>1071555</v>
      </c>
      <c r="B216">
        <v>13.93000031</v>
      </c>
      <c r="C216">
        <v>0.59570003000000005</v>
      </c>
      <c r="D216">
        <v>1272.7719726600001</v>
      </c>
      <c r="E216">
        <v>1.7924</v>
      </c>
      <c r="F216">
        <v>9.9000003020963209E+37</v>
      </c>
      <c r="G216">
        <v>1.56289995</v>
      </c>
      <c r="H216">
        <v>9.9000003020963209E+37</v>
      </c>
      <c r="K216" s="2">
        <f>TREND(Calibration!$A$2:$A$4,Calibration!$B$2:$B$4,C216)</f>
        <v>412.40629744530776</v>
      </c>
      <c r="L216" s="2">
        <f>TREND(Calibration!$A$2:$A$4,Calibration!$C$2:$C$4,E216)</f>
        <v>703.66787375739034</v>
      </c>
      <c r="M216" s="2">
        <f>TREND(Calibration!$A$2:$A$4,Calibration!$D$2:$D$4,G216)</f>
        <v>603.26582263643411</v>
      </c>
    </row>
    <row r="217" spans="1:13" x14ac:dyDescent="0.25">
      <c r="A217">
        <v>1076544</v>
      </c>
      <c r="B217">
        <v>14.222000120000001</v>
      </c>
      <c r="C217">
        <v>0.60809999999999997</v>
      </c>
      <c r="D217">
        <v>368.22399902000001</v>
      </c>
      <c r="E217">
        <v>1.6713999500000001</v>
      </c>
      <c r="F217">
        <v>9.9000003020963209E+37</v>
      </c>
      <c r="G217">
        <v>1.56500006</v>
      </c>
      <c r="H217">
        <v>9.9000003020963209E+37</v>
      </c>
      <c r="K217" s="2">
        <f>TREND(Calibration!$A$2:$A$4,Calibration!$B$2:$B$4,C217)</f>
        <v>420.12520585035037</v>
      </c>
      <c r="L217" s="2">
        <f>TREND(Calibration!$A$2:$A$4,Calibration!$C$2:$C$4,E217)</f>
        <v>655.02603211880773</v>
      </c>
      <c r="M217" s="2">
        <f>TREND(Calibration!$A$2:$A$4,Calibration!$D$2:$D$4,G217)</f>
        <v>604.1289676176242</v>
      </c>
    </row>
    <row r="218" spans="1:13" x14ac:dyDescent="0.25">
      <c r="A218">
        <v>1081544</v>
      </c>
      <c r="B218">
        <v>14.420000079999999</v>
      </c>
      <c r="C218">
        <v>0.60750002000000003</v>
      </c>
      <c r="D218">
        <v>867.12298583999996</v>
      </c>
      <c r="E218">
        <v>1.76269996</v>
      </c>
      <c r="F218">
        <v>9.9000003020963209E+37</v>
      </c>
      <c r="G218">
        <v>1.5618000000000001</v>
      </c>
      <c r="H218">
        <v>9.9000003020963209E+37</v>
      </c>
      <c r="K218" s="2">
        <f>TREND(Calibration!$A$2:$A$4,Calibration!$B$2:$B$4,C218)</f>
        <v>419.75172182862639</v>
      </c>
      <c r="L218" s="2">
        <f>TREND(Calibration!$A$2:$A$4,Calibration!$C$2:$C$4,E218)</f>
        <v>691.72850148159728</v>
      </c>
      <c r="M218" s="2">
        <f>TREND(Calibration!$A$2:$A$4,Calibration!$D$2:$D$4,G218)</f>
        <v>602.81374330627523</v>
      </c>
    </row>
    <row r="219" spans="1:13" x14ac:dyDescent="0.25">
      <c r="A219">
        <v>1086544</v>
      </c>
      <c r="B219">
        <v>14.51399994</v>
      </c>
      <c r="C219">
        <v>0.60430002000000005</v>
      </c>
      <c r="D219">
        <v>868.65002441000001</v>
      </c>
      <c r="E219">
        <v>1.7367999599999999</v>
      </c>
      <c r="F219">
        <v>9.9000003020963209E+37</v>
      </c>
      <c r="G219">
        <v>1.5656000400000001</v>
      </c>
      <c r="H219">
        <v>9.9000003020963209E+37</v>
      </c>
      <c r="K219" s="2">
        <f>TREND(Calibration!$A$2:$A$4,Calibration!$B$2:$B$4,C219)</f>
        <v>417.75974064672545</v>
      </c>
      <c r="L219" s="2">
        <f>TREND(Calibration!$A$2:$A$4,Calibration!$C$2:$C$4,E219)</f>
        <v>681.31673968117411</v>
      </c>
      <c r="M219" s="2">
        <f>TREND(Calibration!$A$2:$A$4,Calibration!$D$2:$D$4,G219)</f>
        <v>604.37555933225553</v>
      </c>
    </row>
    <row r="220" spans="1:13" x14ac:dyDescent="0.25">
      <c r="A220">
        <v>1091544</v>
      </c>
      <c r="B220">
        <v>14.49699974</v>
      </c>
      <c r="C220">
        <v>0.60540002999999998</v>
      </c>
      <c r="D220">
        <v>966.41601562000005</v>
      </c>
      <c r="E220">
        <v>1.8258999600000001</v>
      </c>
      <c r="F220">
        <v>9.9000003020963209E+37</v>
      </c>
      <c r="G220">
        <v>1.5634000299999999</v>
      </c>
      <c r="H220">
        <v>9.9000003020963209E+37</v>
      </c>
      <c r="K220" s="2">
        <f>TREND(Calibration!$A$2:$A$4,Calibration!$B$2:$B$4,C220)</f>
        <v>418.44449040294501</v>
      </c>
      <c r="L220" s="2">
        <f>TREND(Calibration!$A$2:$A$4,Calibration!$C$2:$C$4,E220)</f>
        <v>717.13480826873024</v>
      </c>
      <c r="M220" s="2">
        <f>TREND(Calibration!$A$2:$A$4,Calibration!$D$2:$D$4,G220)</f>
        <v>603.47135546194966</v>
      </c>
    </row>
    <row r="221" spans="1:13" x14ac:dyDescent="0.25">
      <c r="A221">
        <v>1096553</v>
      </c>
      <c r="B221">
        <v>14.347999570000001</v>
      </c>
      <c r="C221">
        <v>0.61129999000000002</v>
      </c>
      <c r="D221">
        <v>1158.7020263700001</v>
      </c>
      <c r="E221">
        <v>1.6093000200000001</v>
      </c>
      <c r="F221">
        <v>1316.4620361299999</v>
      </c>
      <c r="G221">
        <v>1.56939995</v>
      </c>
      <c r="H221">
        <v>9.9000003020963209E+37</v>
      </c>
      <c r="K221" s="2">
        <f>TREND(Calibration!$A$2:$A$4,Calibration!$B$2:$B$4,C221)</f>
        <v>422.11718080731021</v>
      </c>
      <c r="L221" s="2">
        <f>TREND(Calibration!$A$2:$A$4,Calibration!$C$2:$C$4,E221)</f>
        <v>630.06195184919568</v>
      </c>
      <c r="M221" s="2">
        <f>TREND(Calibration!$A$2:$A$4,Calibration!$D$2:$D$4,G221)</f>
        <v>605.93732192824984</v>
      </c>
    </row>
    <row r="222" spans="1:13" x14ac:dyDescent="0.25">
      <c r="A222">
        <v>1101545</v>
      </c>
      <c r="B222">
        <v>14.118000029999999</v>
      </c>
      <c r="C222">
        <v>0.59939998000000005</v>
      </c>
      <c r="D222">
        <v>1283.8769531200001</v>
      </c>
      <c r="E222">
        <v>1.66820002</v>
      </c>
      <c r="F222">
        <v>1040.6850585899999</v>
      </c>
      <c r="G222">
        <v>1.5677000299999999</v>
      </c>
      <c r="H222">
        <v>9.9000003020963209E+37</v>
      </c>
      <c r="K222" s="2">
        <f>TREND(Calibration!$A$2:$A$4,Calibration!$B$2:$B$4,C222)</f>
        <v>414.70949456217483</v>
      </c>
      <c r="L222" s="2">
        <f>TREND(Calibration!$A$2:$A$4,Calibration!$C$2:$C$4,E222)</f>
        <v>653.73966497834328</v>
      </c>
      <c r="M222" s="2">
        <f>TREND(Calibration!$A$2:$A$4,Calibration!$D$2:$D$4,G222)</f>
        <v>605.23865499345857</v>
      </c>
    </row>
    <row r="223" spans="1:13" x14ac:dyDescent="0.25">
      <c r="A223">
        <v>1106545</v>
      </c>
      <c r="B223">
        <v>14.00399971</v>
      </c>
      <c r="C223">
        <v>0.59509999000000002</v>
      </c>
      <c r="D223">
        <v>749.41699218999997</v>
      </c>
      <c r="E223">
        <v>1.6439000399999999</v>
      </c>
      <c r="F223">
        <v>902.99798583999996</v>
      </c>
      <c r="G223">
        <v>1.56289995</v>
      </c>
      <c r="H223">
        <v>9.9000003020963209E+37</v>
      </c>
      <c r="K223" s="2">
        <f>TREND(Calibration!$A$2:$A$4,Calibration!$B$2:$B$4,C223)</f>
        <v>412.03277607393653</v>
      </c>
      <c r="L223" s="2">
        <f>TREND(Calibration!$A$2:$A$4,Calibration!$C$2:$C$4,E223)</f>
        <v>643.97110885807115</v>
      </c>
      <c r="M223" s="2">
        <f>TREND(Calibration!$A$2:$A$4,Calibration!$D$2:$D$4,G223)</f>
        <v>603.26582263643411</v>
      </c>
    </row>
    <row r="224" spans="1:13" x14ac:dyDescent="0.25">
      <c r="A224">
        <v>1111544</v>
      </c>
      <c r="B224">
        <v>13.87100029</v>
      </c>
      <c r="C224">
        <v>0.60000001999999997</v>
      </c>
      <c r="D224">
        <v>918.05297852000001</v>
      </c>
      <c r="E224">
        <v>1.5742000300000001</v>
      </c>
      <c r="F224">
        <v>626.59497069999998</v>
      </c>
      <c r="G224">
        <v>1.5613000399999999</v>
      </c>
      <c r="H224">
        <v>9.9000003020963209E+37</v>
      </c>
      <c r="K224" s="2">
        <f>TREND(Calibration!$A$2:$A$4,Calibration!$B$2:$B$4,C224)</f>
        <v>415.08301593354594</v>
      </c>
      <c r="L224" s="2">
        <f>TREND(Calibration!$A$2:$A$4,Calibration!$C$2:$C$4,E224)</f>
        <v>615.95180763771953</v>
      </c>
      <c r="M224" s="2">
        <f>TREND(Calibration!$A$2:$A$4,Calibration!$D$2:$D$4,G224)</f>
        <v>602.60825980074651</v>
      </c>
    </row>
    <row r="225" spans="1:13" x14ac:dyDescent="0.25">
      <c r="A225">
        <v>1116543</v>
      </c>
      <c r="B225">
        <v>13.82600021</v>
      </c>
      <c r="C225">
        <v>0.60159998999999997</v>
      </c>
      <c r="D225">
        <v>1026.4029541</v>
      </c>
      <c r="E225">
        <v>1.7188999700000001</v>
      </c>
      <c r="F225">
        <v>575.72698975000003</v>
      </c>
      <c r="G225">
        <v>1.5656000400000001</v>
      </c>
      <c r="H225">
        <v>9.9000003020963209E+37</v>
      </c>
      <c r="K225" s="2">
        <f>TREND(Calibration!$A$2:$A$4,Calibration!$B$2:$B$4,C225)</f>
        <v>416.07898784967284</v>
      </c>
      <c r="L225" s="2">
        <f>TREND(Calibration!$A$2:$A$4,Calibration!$C$2:$C$4,E225)</f>
        <v>674.12097010163916</v>
      </c>
      <c r="M225" s="2">
        <f>TREND(Calibration!$A$2:$A$4,Calibration!$D$2:$D$4,G225)</f>
        <v>604.37555933225553</v>
      </c>
    </row>
    <row r="226" spans="1:13" x14ac:dyDescent="0.25">
      <c r="A226">
        <v>1121543</v>
      </c>
      <c r="B226">
        <v>13.98200035</v>
      </c>
      <c r="C226">
        <v>0.61080003000000005</v>
      </c>
      <c r="D226">
        <v>919.41900635000002</v>
      </c>
      <c r="E226">
        <v>1.92420006</v>
      </c>
      <c r="F226">
        <v>741.18902588000003</v>
      </c>
      <c r="G226">
        <v>1.56400001</v>
      </c>
      <c r="H226">
        <v>9.9000003020963209E+37</v>
      </c>
      <c r="K226" s="2">
        <f>TREND(Calibration!$A$2:$A$4,Calibration!$B$2:$B$4,C226)</f>
        <v>421.80595864740297</v>
      </c>
      <c r="L226" s="2">
        <f>TREND(Calibration!$A$2:$A$4,Calibration!$C$2:$C$4,E226)</f>
        <v>756.65130348717707</v>
      </c>
      <c r="M226" s="2">
        <f>TREND(Calibration!$A$2:$A$4,Calibration!$D$2:$D$4,G226)</f>
        <v>603.71794717658099</v>
      </c>
    </row>
    <row r="227" spans="1:13" x14ac:dyDescent="0.25">
      <c r="A227">
        <v>1126543</v>
      </c>
      <c r="B227">
        <v>14.23799992</v>
      </c>
      <c r="C227">
        <v>0.60860002000000002</v>
      </c>
      <c r="D227">
        <v>933.57397461000005</v>
      </c>
      <c r="E227">
        <v>1.88740003</v>
      </c>
      <c r="F227">
        <v>1014.13201904</v>
      </c>
      <c r="G227">
        <v>1.5618000000000001</v>
      </c>
      <c r="H227">
        <v>9.9000003020963209E+37</v>
      </c>
      <c r="K227" s="2">
        <f>TREND(Calibration!$A$2:$A$4,Calibration!$B$2:$B$4,C227)</f>
        <v>420.43646535990484</v>
      </c>
      <c r="L227" s="2">
        <f>TREND(Calibration!$A$2:$A$4,Calibration!$C$2:$C$4,E227)</f>
        <v>741.85774570306796</v>
      </c>
      <c r="M227" s="2">
        <f>TREND(Calibration!$A$2:$A$4,Calibration!$D$2:$D$4,G227)</f>
        <v>602.81374330627523</v>
      </c>
    </row>
    <row r="228" spans="1:13" x14ac:dyDescent="0.25">
      <c r="A228">
        <v>1131543</v>
      </c>
      <c r="B228">
        <v>14.46800041</v>
      </c>
      <c r="C228">
        <v>0.61290001999999999</v>
      </c>
      <c r="D228">
        <v>916.02301024999997</v>
      </c>
      <c r="E228">
        <v>1.9630000599999999</v>
      </c>
      <c r="F228">
        <v>9.9000003020963209E+37</v>
      </c>
      <c r="G228">
        <v>1.55589998</v>
      </c>
      <c r="H228">
        <v>9.9000003020963209E+37</v>
      </c>
      <c r="K228" s="2">
        <f>TREND(Calibration!$A$2:$A$4,Calibration!$B$2:$B$4,C228)</f>
        <v>423.11319007308424</v>
      </c>
      <c r="L228" s="2">
        <f>TREND(Calibration!$A$2:$A$4,Calibration!$C$2:$C$4,E228)</f>
        <v>772.24884626155608</v>
      </c>
      <c r="M228" s="2">
        <f>TREND(Calibration!$A$2:$A$4,Calibration!$D$2:$D$4,G228)</f>
        <v>600.38883572909072</v>
      </c>
    </row>
    <row r="229" spans="1:13" x14ac:dyDescent="0.25">
      <c r="A229">
        <v>1136543</v>
      </c>
      <c r="B229">
        <v>14.60400009</v>
      </c>
      <c r="C229">
        <v>0.61510003000000002</v>
      </c>
      <c r="D229">
        <v>937.48101807</v>
      </c>
      <c r="E229">
        <v>1.85940003</v>
      </c>
      <c r="F229">
        <v>9.9000003020963209E+37</v>
      </c>
      <c r="G229">
        <v>1.5532000100000001</v>
      </c>
      <c r="H229">
        <v>9.9000003020963209E+37</v>
      </c>
      <c r="K229" s="2">
        <f>TREND(Calibration!$A$2:$A$4,Calibration!$B$2:$B$4,C229)</f>
        <v>424.48268336058237</v>
      </c>
      <c r="L229" s="2">
        <f>TREND(Calibration!$A$2:$A$4,Calibration!$C$2:$C$4,E229)</f>
        <v>730.60178699990786</v>
      </c>
      <c r="M229" s="2">
        <f>TREND(Calibration!$A$2:$A$4,Calibration!$D$2:$D$4,G229)</f>
        <v>599.27914835325635</v>
      </c>
    </row>
    <row r="230" spans="1:13" x14ac:dyDescent="0.25">
      <c r="A230">
        <v>1141543</v>
      </c>
      <c r="B230">
        <v>14.565999980000001</v>
      </c>
      <c r="C230">
        <v>0.61559998999999999</v>
      </c>
      <c r="D230">
        <v>829.76202393000005</v>
      </c>
      <c r="E230">
        <v>1.9122999899999999</v>
      </c>
      <c r="F230">
        <v>9.9000003020963209E+37</v>
      </c>
      <c r="G230">
        <v>1.55050004</v>
      </c>
      <c r="H230">
        <v>9.9000003020963209E+37</v>
      </c>
      <c r="K230" s="2">
        <f>TREND(Calibration!$A$2:$A$4,Calibration!$B$2:$B$4,C230)</f>
        <v>424.7939055204896</v>
      </c>
      <c r="L230" s="2">
        <f>TREND(Calibration!$A$2:$A$4,Calibration!$C$2:$C$4,E230)</f>
        <v>751.86749289843726</v>
      </c>
      <c r="M230" s="2">
        <f>TREND(Calibration!$A$2:$A$4,Calibration!$D$2:$D$4,G230)</f>
        <v>598.16946097742186</v>
      </c>
    </row>
    <row r="231" spans="1:13" x14ac:dyDescent="0.25">
      <c r="A231">
        <v>1146543</v>
      </c>
      <c r="B231">
        <v>14.420000079999999</v>
      </c>
      <c r="C231">
        <v>0.61559998999999999</v>
      </c>
      <c r="D231">
        <v>717.81701659999999</v>
      </c>
      <c r="E231">
        <v>1.93280005</v>
      </c>
      <c r="F231">
        <v>9.9000003020963209E+37</v>
      </c>
      <c r="G231">
        <v>1.5552999999999999</v>
      </c>
      <c r="H231">
        <v>9.9000003020963209E+37</v>
      </c>
      <c r="K231" s="2">
        <f>TREND(Calibration!$A$2:$A$4,Calibration!$B$2:$B$4,C231)</f>
        <v>424.7939055204896</v>
      </c>
      <c r="L231" s="2">
        <f>TREND(Calibration!$A$2:$A$4,Calibration!$C$2:$C$4,E231)</f>
        <v>760.10848678316245</v>
      </c>
      <c r="M231" s="2">
        <f>TREND(Calibration!$A$2:$A$4,Calibration!$D$2:$D$4,G231)</f>
        <v>600.14224401445938</v>
      </c>
    </row>
    <row r="232" spans="1:13" x14ac:dyDescent="0.25">
      <c r="A232">
        <v>1151544</v>
      </c>
      <c r="B232">
        <v>14.27000046</v>
      </c>
      <c r="C232">
        <v>0.61780000000000002</v>
      </c>
      <c r="D232">
        <v>725.09100341999999</v>
      </c>
      <c r="E232">
        <v>1.9333000199999999</v>
      </c>
      <c r="F232">
        <v>9.9000003020963209E+37</v>
      </c>
      <c r="G232">
        <v>1.5569000200000001</v>
      </c>
      <c r="H232">
        <v>9.9000003020963209E+37</v>
      </c>
      <c r="K232" s="2">
        <f>TREND(Calibration!$A$2:$A$4,Calibration!$B$2:$B$4,C232)</f>
        <v>426.16339880798773</v>
      </c>
      <c r="L232" s="2">
        <f>TREND(Calibration!$A$2:$A$4,Calibration!$C$2:$C$4,E232)</f>
        <v>760.30947398576302</v>
      </c>
      <c r="M232" s="2">
        <f>TREND(Calibration!$A$2:$A$4,Calibration!$D$2:$D$4,G232)</f>
        <v>600.79985206013498</v>
      </c>
    </row>
    <row r="233" spans="1:13" x14ac:dyDescent="0.25">
      <c r="A233">
        <v>1156543</v>
      </c>
      <c r="B233">
        <v>14.097999570000001</v>
      </c>
      <c r="C233">
        <v>0.62099998999999995</v>
      </c>
      <c r="D233">
        <v>926.69396973000005</v>
      </c>
      <c r="E233">
        <v>1.7443000099999999</v>
      </c>
      <c r="F233">
        <v>9.9000003020963209E+37</v>
      </c>
      <c r="G233">
        <v>1.56229997</v>
      </c>
      <c r="H233">
        <v>9.9000003020963209E+37</v>
      </c>
      <c r="K233" s="2">
        <f>TREND(Calibration!$A$2:$A$4,Calibration!$B$2:$B$4,C233)</f>
        <v>428.15537376494746</v>
      </c>
      <c r="L233" s="2">
        <f>TREND(Calibration!$A$2:$A$4,Calibration!$C$2:$C$4,E233)</f>
        <v>684.33174871944686</v>
      </c>
      <c r="M233" s="2">
        <f>TREND(Calibration!$A$2:$A$4,Calibration!$D$2:$D$4,G233)</f>
        <v>603.01923092180277</v>
      </c>
    </row>
    <row r="234" spans="1:13" x14ac:dyDescent="0.25">
      <c r="A234">
        <v>1161543</v>
      </c>
      <c r="B234">
        <v>13.958999629999999</v>
      </c>
      <c r="C234">
        <v>0.61669998999999998</v>
      </c>
      <c r="D234">
        <v>793.56500243999994</v>
      </c>
      <c r="E234">
        <v>1.7719000600000001</v>
      </c>
      <c r="F234">
        <v>9.9000003020963209E+37</v>
      </c>
      <c r="G234">
        <v>1.5677000299999999</v>
      </c>
      <c r="H234">
        <v>9.9000003020963209E+37</v>
      </c>
      <c r="K234" s="2">
        <f>TREND(Calibration!$A$2:$A$4,Calibration!$B$2:$B$4,C234)</f>
        <v>425.47864905176806</v>
      </c>
      <c r="L234" s="2">
        <f>TREND(Calibration!$A$2:$A$4,Calibration!$C$2:$C$4,E234)</f>
        <v>695.42692811248821</v>
      </c>
      <c r="M234" s="2">
        <f>TREND(Calibration!$A$2:$A$4,Calibration!$D$2:$D$4,G234)</f>
        <v>605.23865499345857</v>
      </c>
    </row>
    <row r="235" spans="1:13" x14ac:dyDescent="0.25">
      <c r="A235">
        <v>1166553</v>
      </c>
      <c r="B235">
        <v>13.89099979</v>
      </c>
      <c r="C235">
        <v>0.61129999000000002</v>
      </c>
      <c r="D235">
        <v>1160.77697754</v>
      </c>
      <c r="E235">
        <v>1.8868999500000001</v>
      </c>
      <c r="F235">
        <v>9.9000003020963209E+37</v>
      </c>
      <c r="G235">
        <v>1.5687999699999999</v>
      </c>
      <c r="H235">
        <v>9.9000003020963209E+37</v>
      </c>
      <c r="K235" s="2">
        <f>TREND(Calibration!$A$2:$A$4,Calibration!$B$2:$B$4,C235)</f>
        <v>422.11718080731021</v>
      </c>
      <c r="L235" s="2">
        <f>TREND(Calibration!$A$2:$A$4,Calibration!$C$2:$C$4,E235)</f>
        <v>741.65671428062956</v>
      </c>
      <c r="M235" s="2">
        <f>TREND(Calibration!$A$2:$A$4,Calibration!$D$2:$D$4,G235)</f>
        <v>605.69073021361851</v>
      </c>
    </row>
    <row r="236" spans="1:13" x14ac:dyDescent="0.25">
      <c r="A236">
        <v>1171544</v>
      </c>
      <c r="B236">
        <v>14.088999749999999</v>
      </c>
      <c r="C236">
        <v>0.61019999000000003</v>
      </c>
      <c r="D236">
        <v>337.91500853999997</v>
      </c>
      <c r="E236">
        <v>1.97490001</v>
      </c>
      <c r="F236">
        <v>9.9000003020963209E+37</v>
      </c>
      <c r="G236">
        <v>1.5699000400000001</v>
      </c>
      <c r="H236">
        <v>1223.73400879</v>
      </c>
      <c r="K236" s="2">
        <f>TREND(Calibration!$A$2:$A$4,Calibration!$B$2:$B$4,C236)</f>
        <v>421.43243727603175</v>
      </c>
      <c r="L236" s="2">
        <f>TREND(Calibration!$A$2:$A$4,Calibration!$C$2:$C$4,E236)</f>
        <v>777.03260861047295</v>
      </c>
      <c r="M236" s="2">
        <f>TREND(Calibration!$A$2:$A$4,Calibration!$D$2:$D$4,G236)</f>
        <v>606.14285886376445</v>
      </c>
    </row>
    <row r="237" spans="1:13" x14ac:dyDescent="0.25">
      <c r="A237">
        <v>1176543</v>
      </c>
      <c r="B237">
        <v>14.321999549999999</v>
      </c>
      <c r="C237">
        <v>0.61350000000000005</v>
      </c>
      <c r="D237">
        <v>867.34899901999995</v>
      </c>
      <c r="E237">
        <v>1.7659000199999999</v>
      </c>
      <c r="F237">
        <v>9.9000003020963209E+37</v>
      </c>
      <c r="G237">
        <v>1.57210004</v>
      </c>
      <c r="H237">
        <v>9.9000003020963209E+37</v>
      </c>
      <c r="K237" s="2">
        <f>TREND(Calibration!$A$2:$A$4,Calibration!$B$2:$B$4,C237)</f>
        <v>423.48667409480834</v>
      </c>
      <c r="L237" s="2">
        <f>TREND(Calibration!$A$2:$A$4,Calibration!$C$2:$C$4,E237)</f>
        <v>693.0149208818699</v>
      </c>
      <c r="M237" s="2">
        <f>TREND(Calibration!$A$2:$A$4,Calibration!$D$2:$D$4,G237)</f>
        <v>607.04705862407127</v>
      </c>
    </row>
    <row r="238" spans="1:13" x14ac:dyDescent="0.25">
      <c r="A238">
        <v>1181543</v>
      </c>
      <c r="B238">
        <v>14.506999970000001</v>
      </c>
      <c r="C238">
        <v>0.61189996999999996</v>
      </c>
      <c r="D238">
        <v>979.93499756000006</v>
      </c>
      <c r="E238">
        <v>1.9198000399999999</v>
      </c>
      <c r="F238">
        <v>9.9000003020963209E+37</v>
      </c>
      <c r="G238">
        <v>1.5687999699999999</v>
      </c>
      <c r="H238">
        <v>9.9000003020963209E+37</v>
      </c>
      <c r="K238" s="2">
        <f>TREND(Calibration!$A$2:$A$4,Calibration!$B$2:$B$4,C238)</f>
        <v>422.49066482903419</v>
      </c>
      <c r="L238" s="2">
        <f>TREND(Calibration!$A$2:$A$4,Calibration!$C$2:$C$4,E238)</f>
        <v>754.8825019367099</v>
      </c>
      <c r="M238" s="2">
        <f>TREND(Calibration!$A$2:$A$4,Calibration!$D$2:$D$4,G238)</f>
        <v>605.69073021361851</v>
      </c>
    </row>
    <row r="239" spans="1:13" x14ac:dyDescent="0.25">
      <c r="A239">
        <v>1186543</v>
      </c>
      <c r="B239">
        <v>14.61699963</v>
      </c>
      <c r="C239">
        <v>0.61290001999999999</v>
      </c>
      <c r="D239">
        <v>996.78802489999998</v>
      </c>
      <c r="E239">
        <v>1.9716999500000001</v>
      </c>
      <c r="F239">
        <v>9.9000003020963209E+37</v>
      </c>
      <c r="G239">
        <v>1.5704</v>
      </c>
      <c r="H239">
        <v>9.9000003020963209E+37</v>
      </c>
      <c r="K239" s="2">
        <f>TREND(Calibration!$A$2:$A$4,Calibration!$B$2:$B$4,C239)</f>
        <v>423.11319007308424</v>
      </c>
      <c r="L239" s="2">
        <f>TREND(Calibration!$A$2:$A$4,Calibration!$C$2:$C$4,E239)</f>
        <v>775.74618921020033</v>
      </c>
      <c r="M239" s="2">
        <f>TREND(Calibration!$A$2:$A$4,Calibration!$D$2:$D$4,G239)</f>
        <v>606.34834236929305</v>
      </c>
    </row>
    <row r="240" spans="1:13" x14ac:dyDescent="0.25">
      <c r="A240">
        <v>1191543</v>
      </c>
      <c r="B240">
        <v>14.600999829999999</v>
      </c>
      <c r="C240">
        <v>0.60970002000000001</v>
      </c>
      <c r="D240">
        <v>995.42700194999998</v>
      </c>
      <c r="E240">
        <v>1.72329998</v>
      </c>
      <c r="F240">
        <v>9.9000003020963209E+37</v>
      </c>
      <c r="G240">
        <v>1.57149994</v>
      </c>
      <c r="H240">
        <v>9.9000003020963209E+37</v>
      </c>
      <c r="K240" s="2">
        <f>TREND(Calibration!$A$2:$A$4,Calibration!$B$2:$B$4,C240)</f>
        <v>421.1212088911833</v>
      </c>
      <c r="L240" s="2">
        <f>TREND(Calibration!$A$2:$A$4,Calibration!$C$2:$C$4,E240)</f>
        <v>675.88976763212099</v>
      </c>
      <c r="M240" s="2">
        <f>TREND(Calibration!$A$2:$A$4,Calibration!$D$2:$D$4,G240)</f>
        <v>606.80041758945299</v>
      </c>
    </row>
    <row r="241" spans="1:13" x14ac:dyDescent="0.25">
      <c r="A241">
        <v>1196543</v>
      </c>
      <c r="B241">
        <v>14.47099972</v>
      </c>
      <c r="C241">
        <v>0.61189996999999996</v>
      </c>
      <c r="D241">
        <v>963.67401123000002</v>
      </c>
      <c r="E241">
        <v>1.74160004</v>
      </c>
      <c r="F241">
        <v>9.9000003020963209E+37</v>
      </c>
      <c r="G241">
        <v>1.5656000400000001</v>
      </c>
      <c r="H241">
        <v>9.9000003020963209E+37</v>
      </c>
      <c r="K241" s="2">
        <f>TREND(Calibration!$A$2:$A$4,Calibration!$B$2:$B$4,C241)</f>
        <v>422.49066482903419</v>
      </c>
      <c r="L241" s="2">
        <f>TREND(Calibration!$A$2:$A$4,Calibration!$C$2:$C$4,E241)</f>
        <v>683.24636476159787</v>
      </c>
      <c r="M241" s="2">
        <f>TREND(Calibration!$A$2:$A$4,Calibration!$D$2:$D$4,G241)</f>
        <v>604.37555933225553</v>
      </c>
    </row>
    <row r="242" spans="1:13" x14ac:dyDescent="0.25">
      <c r="A242">
        <v>1201543</v>
      </c>
      <c r="B242">
        <v>14.27999973</v>
      </c>
      <c r="C242">
        <v>0.61080003000000005</v>
      </c>
      <c r="D242">
        <v>921.35101318</v>
      </c>
      <c r="E242">
        <v>1.6180000299999999</v>
      </c>
      <c r="F242">
        <v>9.9000003020963209E+37</v>
      </c>
      <c r="G242">
        <v>1.5666999800000001</v>
      </c>
      <c r="H242">
        <v>9.9000003020963209E+37</v>
      </c>
      <c r="K242" s="2">
        <f>TREND(Calibration!$A$2:$A$4,Calibration!$B$2:$B$4,C242)</f>
        <v>421.80595864740297</v>
      </c>
      <c r="L242" s="2">
        <f>TREND(Calibration!$A$2:$A$4,Calibration!$C$2:$C$4,E242)</f>
        <v>633.55934303766276</v>
      </c>
      <c r="M242" s="2">
        <f>TREND(Calibration!$A$2:$A$4,Calibration!$D$2:$D$4,G242)</f>
        <v>604.82763455241547</v>
      </c>
    </row>
    <row r="243" spans="1:13" x14ac:dyDescent="0.25">
      <c r="A243">
        <v>1206557</v>
      </c>
      <c r="B243">
        <v>14.085000040000001</v>
      </c>
      <c r="C243">
        <v>0.61019999000000003</v>
      </c>
      <c r="D243">
        <v>9.9000003020963209E+37</v>
      </c>
      <c r="E243">
        <v>1.59689999</v>
      </c>
      <c r="F243">
        <v>1212.8559570299999</v>
      </c>
      <c r="G243">
        <v>1.5656000400000001</v>
      </c>
      <c r="H243">
        <v>9.9000003020963209E+37</v>
      </c>
      <c r="K243" s="2">
        <f>TREND(Calibration!$A$2:$A$4,Calibration!$B$2:$B$4,C243)</f>
        <v>421.43243727603175</v>
      </c>
      <c r="L243" s="2">
        <f>TREND(Calibration!$A$2:$A$4,Calibration!$C$2:$C$4,E243)</f>
        <v>625.07715807784041</v>
      </c>
      <c r="M243" s="2">
        <f>TREND(Calibration!$A$2:$A$4,Calibration!$D$2:$D$4,G243)</f>
        <v>604.37555933225553</v>
      </c>
    </row>
    <row r="244" spans="1:13" x14ac:dyDescent="0.25">
      <c r="A244">
        <v>1211544</v>
      </c>
      <c r="B244">
        <v>13.90699959</v>
      </c>
      <c r="C244">
        <v>0.59670000999999995</v>
      </c>
      <c r="D244">
        <v>1120.4260253899999</v>
      </c>
      <c r="E244">
        <v>1.6396000399999999</v>
      </c>
      <c r="F244">
        <v>950.62097168000003</v>
      </c>
      <c r="G244">
        <v>1.56400001</v>
      </c>
      <c r="H244">
        <v>9.9000003020963209E+37</v>
      </c>
      <c r="K244" s="2">
        <f>TREND(Calibration!$A$2:$A$4,Calibration!$B$2:$B$4,C244)</f>
        <v>413.02877911476935</v>
      </c>
      <c r="L244" s="2">
        <f>TREND(Calibration!$A$2:$A$4,Calibration!$C$2:$C$4,E244)</f>
        <v>642.2425152000859</v>
      </c>
      <c r="M244" s="2">
        <f>TREND(Calibration!$A$2:$A$4,Calibration!$D$2:$D$4,G244)</f>
        <v>603.71794717658099</v>
      </c>
    </row>
    <row r="245" spans="1:13" x14ac:dyDescent="0.25">
      <c r="A245">
        <v>1216543</v>
      </c>
      <c r="B245">
        <v>13.873999599999999</v>
      </c>
      <c r="C245">
        <v>0.60000001999999997</v>
      </c>
      <c r="D245">
        <v>509.09698486000002</v>
      </c>
      <c r="E245">
        <v>1.75839996</v>
      </c>
      <c r="F245">
        <v>980.92297363</v>
      </c>
      <c r="G245">
        <v>1.5601999799999999</v>
      </c>
      <c r="H245">
        <v>9.9000003020963209E+37</v>
      </c>
      <c r="K245" s="2">
        <f>TREND(Calibration!$A$2:$A$4,Calibration!$B$2:$B$4,C245)</f>
        <v>415.08301593354594</v>
      </c>
      <c r="L245" s="2">
        <f>TREND(Calibration!$A$2:$A$4,Calibration!$C$2:$C$4,E245)</f>
        <v>689.99990782361192</v>
      </c>
      <c r="M245" s="2">
        <f>TREND(Calibration!$A$2:$A$4,Calibration!$D$2:$D$4,G245)</f>
        <v>602.15613526059963</v>
      </c>
    </row>
    <row r="246" spans="1:13" x14ac:dyDescent="0.25">
      <c r="A246">
        <v>1221543</v>
      </c>
      <c r="B246">
        <v>14.024000170000001</v>
      </c>
      <c r="C246">
        <v>0.60049998999999998</v>
      </c>
      <c r="D246">
        <v>798.21997069999998</v>
      </c>
      <c r="E246">
        <v>1.7287000400000001</v>
      </c>
      <c r="F246">
        <v>1275.0169677700001</v>
      </c>
      <c r="G246">
        <v>1.56229997</v>
      </c>
      <c r="H246">
        <v>1287.4040527300001</v>
      </c>
      <c r="K246" s="2">
        <f>TREND(Calibration!$A$2:$A$4,Calibration!$B$2:$B$4,C246)</f>
        <v>415.39424431839439</v>
      </c>
      <c r="L246" s="2">
        <f>TREND(Calibration!$A$2:$A$4,Calibration!$C$2:$C$4,E246)</f>
        <v>678.06058378764203</v>
      </c>
      <c r="M246" s="2">
        <f>TREND(Calibration!$A$2:$A$4,Calibration!$D$2:$D$4,G246)</f>
        <v>603.01923092180277</v>
      </c>
    </row>
    <row r="247" spans="1:13" x14ac:dyDescent="0.25">
      <c r="A247">
        <v>1226540</v>
      </c>
      <c r="B247">
        <v>14.29899979</v>
      </c>
      <c r="C247">
        <v>0.60809999999999997</v>
      </c>
      <c r="D247">
        <v>1030.0190429700001</v>
      </c>
      <c r="E247">
        <v>1.8372000500000001</v>
      </c>
      <c r="F247">
        <v>1064.69799805</v>
      </c>
      <c r="G247">
        <v>1.56289995</v>
      </c>
      <c r="H247">
        <v>9.9000003020963209E+37</v>
      </c>
      <c r="K247" s="2">
        <f>TREND(Calibration!$A$2:$A$4,Calibration!$B$2:$B$4,C247)</f>
        <v>420.12520585035037</v>
      </c>
      <c r="L247" s="2">
        <f>TREND(Calibration!$A$2:$A$4,Calibration!$C$2:$C$4,E247)</f>
        <v>721.67742778237277</v>
      </c>
      <c r="M247" s="2">
        <f>TREND(Calibration!$A$2:$A$4,Calibration!$D$2:$D$4,G247)</f>
        <v>603.26582263643411</v>
      </c>
    </row>
    <row r="248" spans="1:13" x14ac:dyDescent="0.25">
      <c r="A248">
        <v>1231543</v>
      </c>
      <c r="B248">
        <v>14.46800041</v>
      </c>
      <c r="C248">
        <v>0.60210001000000002</v>
      </c>
      <c r="D248">
        <v>9.9000003020963209E+37</v>
      </c>
      <c r="E248">
        <v>1.6574000099999999</v>
      </c>
      <c r="F248">
        <v>677.81896973000005</v>
      </c>
      <c r="G248">
        <v>1.56500006</v>
      </c>
      <c r="H248">
        <v>9.9000003020963209E+37</v>
      </c>
      <c r="K248" s="2">
        <f>TREND(Calibration!$A$2:$A$4,Calibration!$B$2:$B$4,C248)</f>
        <v>416.39024735922732</v>
      </c>
      <c r="L248" s="2">
        <f>TREND(Calibration!$A$2:$A$4,Calibration!$C$2:$C$4,E248)</f>
        <v>649.39807688713904</v>
      </c>
      <c r="M248" s="2">
        <f>TREND(Calibration!$A$2:$A$4,Calibration!$D$2:$D$4,G248)</f>
        <v>604.1289676176242</v>
      </c>
    </row>
    <row r="249" spans="1:13" x14ac:dyDescent="0.25">
      <c r="A249">
        <v>1236543</v>
      </c>
      <c r="B249">
        <v>14.63399982</v>
      </c>
      <c r="C249">
        <v>0.60049998999999998</v>
      </c>
      <c r="D249">
        <v>818.89697265999996</v>
      </c>
      <c r="E249">
        <v>1.5942000199999999</v>
      </c>
      <c r="F249">
        <v>854.67199706999997</v>
      </c>
      <c r="G249">
        <v>1.5666999800000001</v>
      </c>
      <c r="H249">
        <v>9.9000003020963209E+37</v>
      </c>
      <c r="K249" s="2">
        <f>TREND(Calibration!$A$2:$A$4,Calibration!$B$2:$B$4,C249)</f>
        <v>415.39424431839439</v>
      </c>
      <c r="L249" s="2">
        <f>TREND(Calibration!$A$2:$A$4,Calibration!$C$2:$C$4,E249)</f>
        <v>623.99177411999142</v>
      </c>
      <c r="M249" s="2">
        <f>TREND(Calibration!$A$2:$A$4,Calibration!$D$2:$D$4,G249)</f>
        <v>604.82763455241547</v>
      </c>
    </row>
    <row r="250" spans="1:13" x14ac:dyDescent="0.25">
      <c r="A250">
        <v>1241543</v>
      </c>
      <c r="B250">
        <v>14.597999570000001</v>
      </c>
      <c r="C250">
        <v>0.60809999999999997</v>
      </c>
      <c r="D250">
        <v>847.33502196999996</v>
      </c>
      <c r="E250">
        <v>1.61530006</v>
      </c>
      <c r="F250">
        <v>937.73699951000003</v>
      </c>
      <c r="G250">
        <v>1.56500006</v>
      </c>
      <c r="H250">
        <v>9.9000003020963209E+37</v>
      </c>
      <c r="K250" s="2">
        <f>TREND(Calibration!$A$2:$A$4,Calibration!$B$2:$B$4,C250)</f>
        <v>420.12520585035037</v>
      </c>
      <c r="L250" s="2">
        <f>TREND(Calibration!$A$2:$A$4,Calibration!$C$2:$C$4,E250)</f>
        <v>632.47395907981388</v>
      </c>
      <c r="M250" s="2">
        <f>TREND(Calibration!$A$2:$A$4,Calibration!$D$2:$D$4,G250)</f>
        <v>604.1289676176242</v>
      </c>
    </row>
    <row r="251" spans="1:13" x14ac:dyDescent="0.25">
      <c r="A251">
        <v>1246552</v>
      </c>
      <c r="B251">
        <v>14.44499969</v>
      </c>
      <c r="C251">
        <v>0.61940002000000005</v>
      </c>
      <c r="D251">
        <v>1310.04003906</v>
      </c>
      <c r="E251">
        <v>1.7053999900000001</v>
      </c>
      <c r="F251">
        <v>660.28802489999998</v>
      </c>
      <c r="G251">
        <v>1.5726000099999999</v>
      </c>
      <c r="H251">
        <v>1063.54504395</v>
      </c>
      <c r="K251" s="2">
        <f>TREND(Calibration!$A$2:$A$4,Calibration!$B$2:$B$4,C251)</f>
        <v>427.15940184882061</v>
      </c>
      <c r="L251" s="2">
        <f>TREND(Calibration!$A$2:$A$4,Calibration!$C$2:$C$4,E251)</f>
        <v>668.69399805258604</v>
      </c>
      <c r="M251" s="2">
        <f>TREND(Calibration!$A$2:$A$4,Calibration!$D$2:$D$4,G251)</f>
        <v>607.25254623959881</v>
      </c>
    </row>
    <row r="252" spans="1:13" x14ac:dyDescent="0.25">
      <c r="A252">
        <v>1251543</v>
      </c>
      <c r="B252">
        <v>14.24800014</v>
      </c>
      <c r="C252">
        <v>0.60699999000000004</v>
      </c>
      <c r="D252">
        <v>1329.5340576200001</v>
      </c>
      <c r="E252">
        <v>1.6670999500000001</v>
      </c>
      <c r="F252">
        <v>746.43103026999995</v>
      </c>
      <c r="G252">
        <v>1.5699000400000001</v>
      </c>
      <c r="H252">
        <v>9.9000003020963209E+37</v>
      </c>
      <c r="K252" s="2">
        <f>TREND(Calibration!$A$2:$A$4,Calibration!$B$2:$B$4,C252)</f>
        <v>419.44045609413075</v>
      </c>
      <c r="L252" s="2">
        <f>TREND(Calibration!$A$2:$A$4,Calibration!$C$2:$C$4,E252)</f>
        <v>653.29743846082238</v>
      </c>
      <c r="M252" s="2">
        <f>TREND(Calibration!$A$2:$A$4,Calibration!$D$2:$D$4,G252)</f>
        <v>606.14285886376445</v>
      </c>
    </row>
    <row r="253" spans="1:13" x14ac:dyDescent="0.25">
      <c r="A253">
        <v>1256540</v>
      </c>
      <c r="B253">
        <v>14.144000050000001</v>
      </c>
      <c r="C253">
        <v>0.61619997000000004</v>
      </c>
      <c r="D253">
        <v>726.27197265999996</v>
      </c>
      <c r="E253">
        <v>1.6142000000000001</v>
      </c>
      <c r="F253">
        <v>9.9000003020963209E+37</v>
      </c>
      <c r="G253">
        <v>1.5687999699999999</v>
      </c>
      <c r="H253">
        <v>1282.5360107399999</v>
      </c>
      <c r="K253" s="2">
        <f>TREND(Calibration!$A$2:$A$4,Calibration!$B$2:$B$4,C253)</f>
        <v>425.16738954221364</v>
      </c>
      <c r="L253" s="2">
        <f>TREND(Calibration!$A$2:$A$4,Calibration!$C$2:$C$4,E253)</f>
        <v>632.0317365822782</v>
      </c>
      <c r="M253" s="2">
        <f>TREND(Calibration!$A$2:$A$4,Calibration!$D$2:$D$4,G253)</f>
        <v>605.69073021361851</v>
      </c>
    </row>
    <row r="254" spans="1:13" x14ac:dyDescent="0.25">
      <c r="A254">
        <v>1261540</v>
      </c>
      <c r="B254">
        <v>13.96899986</v>
      </c>
      <c r="C254">
        <v>0.60159998999999997</v>
      </c>
      <c r="D254">
        <v>9.9000003020963209E+37</v>
      </c>
      <c r="E254">
        <v>1.6945999899999999</v>
      </c>
      <c r="F254">
        <v>787.04498291000004</v>
      </c>
      <c r="G254">
        <v>1.57369995</v>
      </c>
      <c r="H254">
        <v>9.9000003020963209E+37</v>
      </c>
      <c r="K254" s="2">
        <f>TREND(Calibration!$A$2:$A$4,Calibration!$B$2:$B$4,C254)</f>
        <v>416.07898784967284</v>
      </c>
      <c r="L254" s="2">
        <f>TREND(Calibration!$A$2:$A$4,Calibration!$C$2:$C$4,E254)</f>
        <v>664.35241398136702</v>
      </c>
      <c r="M254" s="2">
        <f>TREND(Calibration!$A$2:$A$4,Calibration!$D$2:$D$4,G254)</f>
        <v>607.70462145975876</v>
      </c>
    </row>
    <row r="255" spans="1:13" x14ac:dyDescent="0.25">
      <c r="A255">
        <v>1266543</v>
      </c>
      <c r="B255">
        <v>13.975000380000001</v>
      </c>
      <c r="C255">
        <v>0.60699999000000004</v>
      </c>
      <c r="D255">
        <v>722.38897704999999</v>
      </c>
      <c r="E255">
        <v>1.78919995</v>
      </c>
      <c r="F255">
        <v>909.13598633000004</v>
      </c>
      <c r="G255">
        <v>1.5709999800000001</v>
      </c>
      <c r="H255">
        <v>9.9000003020963209E+37</v>
      </c>
      <c r="K255" s="2">
        <f>TREND(Calibration!$A$2:$A$4,Calibration!$B$2:$B$4,C255)</f>
        <v>419.44045609413075</v>
      </c>
      <c r="L255" s="2">
        <f>TREND(Calibration!$A$2:$A$4,Calibration!$C$2:$C$4,E255)</f>
        <v>702.38145837710283</v>
      </c>
      <c r="M255" s="2">
        <f>TREND(Calibration!$A$2:$A$4,Calibration!$D$2:$D$4,G255)</f>
        <v>606.59493408392439</v>
      </c>
    </row>
    <row r="256" spans="1:13" x14ac:dyDescent="0.25">
      <c r="A256">
        <v>1271540</v>
      </c>
      <c r="B256">
        <v>14.088999749999999</v>
      </c>
      <c r="C256">
        <v>0.60650002999999997</v>
      </c>
      <c r="D256">
        <v>1288.51599121</v>
      </c>
      <c r="E256">
        <v>1.73950005</v>
      </c>
      <c r="F256">
        <v>531.36401366999996</v>
      </c>
      <c r="G256">
        <v>1.5687999699999999</v>
      </c>
      <c r="H256">
        <v>9.9000003020963209E+37</v>
      </c>
      <c r="K256" s="2">
        <f>TREND(Calibration!$A$2:$A$4,Calibration!$B$2:$B$4,C256)</f>
        <v>419.12923393422346</v>
      </c>
      <c r="L256" s="2">
        <f>TREND(Calibration!$A$2:$A$4,Calibration!$C$2:$C$4,E256)</f>
        <v>682.40217187884616</v>
      </c>
      <c r="M256" s="2">
        <f>TREND(Calibration!$A$2:$A$4,Calibration!$D$2:$D$4,G256)</f>
        <v>605.69073021361851</v>
      </c>
    </row>
    <row r="257" spans="1:13" x14ac:dyDescent="0.25">
      <c r="A257">
        <v>1276543</v>
      </c>
      <c r="B257">
        <v>14.305999760000001</v>
      </c>
      <c r="C257">
        <v>0.60750002000000003</v>
      </c>
      <c r="D257">
        <v>1271.4720459</v>
      </c>
      <c r="E257">
        <v>1.7491999899999999</v>
      </c>
      <c r="F257">
        <v>413.10400391000002</v>
      </c>
      <c r="G257">
        <v>1.57640004</v>
      </c>
      <c r="H257">
        <v>9.9000003020963209E+37</v>
      </c>
      <c r="K257" s="2">
        <f>TREND(Calibration!$A$2:$A$4,Calibration!$B$2:$B$4,C257)</f>
        <v>419.75172182862639</v>
      </c>
      <c r="L257" s="2">
        <f>TREND(Calibration!$A$2:$A$4,Calibration!$C$2:$C$4,E257)</f>
        <v>686.30153345252938</v>
      </c>
      <c r="M257" s="2">
        <f>TREND(Calibration!$A$2:$A$4,Calibration!$D$2:$D$4,G257)</f>
        <v>608.81435815558018</v>
      </c>
    </row>
    <row r="258" spans="1:13" x14ac:dyDescent="0.25">
      <c r="A258">
        <v>1281540</v>
      </c>
      <c r="B258">
        <v>14.53299999</v>
      </c>
      <c r="C258">
        <v>0.61019999000000003</v>
      </c>
      <c r="D258">
        <v>792.93103026999995</v>
      </c>
      <c r="E258">
        <v>1.7508000100000001</v>
      </c>
      <c r="F258">
        <v>987.25701904000005</v>
      </c>
      <c r="G258">
        <v>1.57529998</v>
      </c>
      <c r="H258">
        <v>9.9000003020963209E+37</v>
      </c>
      <c r="K258" s="2">
        <f>TREND(Calibration!$A$2:$A$4,Calibration!$B$2:$B$4,C258)</f>
        <v>421.43243727603175</v>
      </c>
      <c r="L258" s="2">
        <f>TREND(Calibration!$A$2:$A$4,Calibration!$C$2:$C$4,E258)</f>
        <v>686.94473913268052</v>
      </c>
      <c r="M258" s="2">
        <f>TREND(Calibration!$A$2:$A$4,Calibration!$D$2:$D$4,G258)</f>
        <v>608.3622336154333</v>
      </c>
    </row>
    <row r="259" spans="1:13" x14ac:dyDescent="0.25">
      <c r="A259">
        <v>1286540</v>
      </c>
      <c r="B259">
        <v>14.61100006</v>
      </c>
      <c r="C259">
        <v>0.61129999000000002</v>
      </c>
      <c r="D259">
        <v>1338.7159423799999</v>
      </c>
      <c r="E259">
        <v>1.6595</v>
      </c>
      <c r="F259">
        <v>699.64398193</v>
      </c>
      <c r="G259">
        <v>1.5801999600000001</v>
      </c>
      <c r="H259">
        <v>9.9000003020963209E+37</v>
      </c>
      <c r="K259" s="2">
        <f>TREND(Calibration!$A$2:$A$4,Calibration!$B$2:$B$4,C259)</f>
        <v>422.11718080731021</v>
      </c>
      <c r="L259" s="2">
        <f>TREND(Calibration!$A$2:$A$4,Calibration!$C$2:$C$4,E259)</f>
        <v>650.24226976989087</v>
      </c>
      <c r="M259" s="2">
        <f>TREND(Calibration!$A$2:$A$4,Calibration!$D$2:$D$4,G259)</f>
        <v>610.37612486157354</v>
      </c>
    </row>
    <row r="260" spans="1:13" x14ac:dyDescent="0.25">
      <c r="A260">
        <v>1291540</v>
      </c>
      <c r="B260">
        <v>14.585000040000001</v>
      </c>
      <c r="C260">
        <v>0.60430002000000005</v>
      </c>
      <c r="D260">
        <v>1360.86206055</v>
      </c>
      <c r="E260">
        <v>1.6790000199999999</v>
      </c>
      <c r="F260">
        <v>702.13800048999997</v>
      </c>
      <c r="G260">
        <v>1.5742000300000001</v>
      </c>
      <c r="H260">
        <v>9.9000003020963209E+37</v>
      </c>
      <c r="K260" s="2">
        <f>TREND(Calibration!$A$2:$A$4,Calibration!$B$2:$B$4,C260)</f>
        <v>417.75974064672545</v>
      </c>
      <c r="L260" s="2">
        <f>TREND(Calibration!$A$2:$A$4,Calibration!$C$2:$C$4,E260)</f>
        <v>658.08124904956219</v>
      </c>
      <c r="M260" s="2">
        <f>TREND(Calibration!$A$2:$A$4,Calibration!$D$2:$D$4,G260)</f>
        <v>607.91015428527442</v>
      </c>
    </row>
    <row r="261" spans="1:13" x14ac:dyDescent="0.25">
      <c r="A261">
        <v>1296540</v>
      </c>
      <c r="B261">
        <v>14.402999879999999</v>
      </c>
      <c r="C261">
        <v>0.59780001999999999</v>
      </c>
      <c r="D261">
        <v>9.9000003020963209E+37</v>
      </c>
      <c r="E261">
        <v>1.7330000400000001</v>
      </c>
      <c r="F261">
        <v>273.35000609999997</v>
      </c>
      <c r="G261">
        <v>1.57749999</v>
      </c>
      <c r="H261">
        <v>9.9000003020963209E+37</v>
      </c>
      <c r="K261" s="2">
        <f>TREND(Calibration!$A$2:$A$4,Calibration!$B$2:$B$4,C261)</f>
        <v>413.71352887098902</v>
      </c>
      <c r="L261" s="2">
        <f>TREND(Calibration!$A$2:$A$4,Calibration!$C$2:$C$4,E261)</f>
        <v>679.78917744562727</v>
      </c>
      <c r="M261" s="2">
        <f>TREND(Calibration!$A$2:$A$4,Calibration!$D$2:$D$4,G261)</f>
        <v>609.26643748573906</v>
      </c>
    </row>
    <row r="262" spans="1:13" x14ac:dyDescent="0.25">
      <c r="A262">
        <v>1301543</v>
      </c>
      <c r="B262">
        <v>14.23499966</v>
      </c>
      <c r="C262">
        <v>0.59670000999999995</v>
      </c>
      <c r="D262">
        <v>989.71600341999999</v>
      </c>
      <c r="E262">
        <v>1.86210001</v>
      </c>
      <c r="F262">
        <v>657.29400635000002</v>
      </c>
      <c r="G262">
        <v>1.5730999699999999</v>
      </c>
      <c r="H262">
        <v>9.9000003020963209E+37</v>
      </c>
      <c r="K262" s="2">
        <f>TREND(Calibration!$A$2:$A$4,Calibration!$B$2:$B$4,C262)</f>
        <v>413.02877911476935</v>
      </c>
      <c r="L262" s="2">
        <f>TREND(Calibration!$A$2:$A$4,Calibration!$C$2:$C$4,E262)</f>
        <v>731.68717497774207</v>
      </c>
      <c r="M262" s="2">
        <f>TREND(Calibration!$A$2:$A$4,Calibration!$D$2:$D$4,G262)</f>
        <v>607.45802974512742</v>
      </c>
    </row>
    <row r="263" spans="1:13" x14ac:dyDescent="0.25">
      <c r="A263">
        <v>1306543</v>
      </c>
      <c r="B263">
        <v>14.088999749999999</v>
      </c>
      <c r="C263">
        <v>0.61019999000000003</v>
      </c>
      <c r="D263">
        <v>845.04797363</v>
      </c>
      <c r="E263">
        <v>2.09540009</v>
      </c>
      <c r="F263">
        <v>1087.4110107399999</v>
      </c>
      <c r="G263">
        <v>1.5699000400000001</v>
      </c>
      <c r="H263">
        <v>9.9000003020963209E+37</v>
      </c>
      <c r="K263" s="2">
        <f>TREND(Calibration!$A$2:$A$4,Calibration!$B$2:$B$4,C263)</f>
        <v>421.43243727603175</v>
      </c>
      <c r="L263" s="2">
        <f>TREND(Calibration!$A$2:$A$4,Calibration!$C$2:$C$4,E263)</f>
        <v>825.47346304645487</v>
      </c>
      <c r="M263" s="2">
        <f>TREND(Calibration!$A$2:$A$4,Calibration!$D$2:$D$4,G263)</f>
        <v>606.14285886376445</v>
      </c>
    </row>
    <row r="264" spans="1:13" x14ac:dyDescent="0.25">
      <c r="A264">
        <v>1311540</v>
      </c>
      <c r="B264">
        <v>14.006999970000001</v>
      </c>
      <c r="C264">
        <v>0.59619999000000001</v>
      </c>
      <c r="D264">
        <v>9.9000003020963209E+37</v>
      </c>
      <c r="E264">
        <v>1.9230999900000001</v>
      </c>
      <c r="F264">
        <v>926.11199951000003</v>
      </c>
      <c r="G264">
        <v>1.56289995</v>
      </c>
      <c r="H264">
        <v>9.9000003020963209E+37</v>
      </c>
      <c r="K264" s="2">
        <f>TREND(Calibration!$A$2:$A$4,Calibration!$B$2:$B$4,C264)</f>
        <v>412.71751960521499</v>
      </c>
      <c r="L264" s="2">
        <f>TREND(Calibration!$A$2:$A$4,Calibration!$C$2:$C$4,E264)</f>
        <v>756.20907696965617</v>
      </c>
      <c r="M264" s="2">
        <f>TREND(Calibration!$A$2:$A$4,Calibration!$D$2:$D$4,G264)</f>
        <v>603.26582263643411</v>
      </c>
    </row>
    <row r="265" spans="1:13" x14ac:dyDescent="0.25">
      <c r="A265">
        <v>1316540</v>
      </c>
      <c r="B265">
        <v>13.98799992</v>
      </c>
      <c r="C265">
        <v>0.60699999000000004</v>
      </c>
      <c r="D265">
        <v>558.60900878999996</v>
      </c>
      <c r="E265">
        <v>1.6936000600000001</v>
      </c>
      <c r="F265">
        <v>9.9000003020963209E+37</v>
      </c>
      <c r="G265">
        <v>1.56289995</v>
      </c>
      <c r="H265">
        <v>9.9000003020963209E+37</v>
      </c>
      <c r="K265" s="2">
        <f>TREND(Calibration!$A$2:$A$4,Calibration!$B$2:$B$4,C265)</f>
        <v>419.44045609413075</v>
      </c>
      <c r="L265" s="2">
        <f>TREND(Calibration!$A$2:$A$4,Calibration!$C$2:$C$4,E265)</f>
        <v>663.95044359615099</v>
      </c>
      <c r="M265" s="2">
        <f>TREND(Calibration!$A$2:$A$4,Calibration!$D$2:$D$4,G265)</f>
        <v>603.26582263643411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14.10499954</v>
      </c>
      <c r="C2">
        <v>0.60270000000000001</v>
      </c>
      <c r="D2">
        <v>9.9000003020963209E+37</v>
      </c>
      <c r="E2">
        <v>1.8723000299999999</v>
      </c>
      <c r="F2">
        <v>1303.0710449200001</v>
      </c>
      <c r="G2">
        <v>1.5601999799999999</v>
      </c>
      <c r="H2">
        <v>9.9000003020963209E+37</v>
      </c>
      <c r="J2" s="2">
        <f>TREND(Calibration!$A$2:$A$4,Calibration!$B$2:$B$4,C2)</f>
        <v>416.76373760589252</v>
      </c>
      <c r="K2" s="2">
        <f>TREND(Calibration!$A$2:$A$4,Calibration!$C$2:$C$4,E2)</f>
        <v>735.7875679738637</v>
      </c>
      <c r="L2" s="2">
        <f>TREND(Calibration!$A$2:$A$4,Calibration!$D$2:$D$4,G2)</f>
        <v>602.15613526059963</v>
      </c>
      <c r="N2" s="2">
        <f>AVERAGE(J2:J121)</f>
        <v>426.72104963427665</v>
      </c>
    </row>
    <row r="3" spans="1:14" x14ac:dyDescent="0.25">
      <c r="A3">
        <v>5015</v>
      </c>
      <c r="B3">
        <v>14.303000450000001</v>
      </c>
      <c r="C3">
        <v>0.59460002000000001</v>
      </c>
      <c r="D3">
        <v>1244.8489990200001</v>
      </c>
      <c r="E3">
        <v>1.7681000200000001</v>
      </c>
      <c r="F3">
        <v>1009.96502686</v>
      </c>
      <c r="G3">
        <v>1.56500006</v>
      </c>
      <c r="H3">
        <v>9.9000003020963209E+37</v>
      </c>
      <c r="J3" s="2">
        <f>TREND(Calibration!$A$2:$A$4,Calibration!$B$2:$B$4,C3)</f>
        <v>411.72154768908808</v>
      </c>
      <c r="K3" s="2">
        <f>TREND(Calibration!$A$2:$A$4,Calibration!$C$2:$C$4,E3)</f>
        <v>693.89931763711832</v>
      </c>
      <c r="L3" s="2">
        <f>TREND(Calibration!$A$2:$A$4,Calibration!$D$2:$D$4,G3)</f>
        <v>604.1289676176242</v>
      </c>
    </row>
    <row r="4" spans="1:14" x14ac:dyDescent="0.25">
      <c r="A4">
        <v>10017</v>
      </c>
      <c r="B4">
        <v>14.539999959999999</v>
      </c>
      <c r="C4">
        <v>0.59670000999999995</v>
      </c>
      <c r="D4">
        <v>586.50701904000005</v>
      </c>
      <c r="E4">
        <v>1.68219995</v>
      </c>
      <c r="F4">
        <v>939.71600341999999</v>
      </c>
      <c r="G4">
        <v>1.5699000400000001</v>
      </c>
      <c r="H4">
        <v>9.9000003020963209E+37</v>
      </c>
      <c r="J4" s="2">
        <f>TREND(Calibration!$A$2:$A$4,Calibration!$B$2:$B$4,C4)</f>
        <v>413.02877911476935</v>
      </c>
      <c r="K4" s="2">
        <f>TREND(Calibration!$A$2:$A$4,Calibration!$C$2:$C$4,E4)</f>
        <v>659.36761619002664</v>
      </c>
      <c r="L4" s="2">
        <f>TREND(Calibration!$A$2:$A$4,Calibration!$D$2:$D$4,G4)</f>
        <v>606.14285886376445</v>
      </c>
    </row>
    <row r="5" spans="1:14" x14ac:dyDescent="0.25">
      <c r="A5">
        <v>15017</v>
      </c>
      <c r="B5">
        <v>14.666000370000001</v>
      </c>
      <c r="C5">
        <v>0.59939998000000005</v>
      </c>
      <c r="D5">
        <v>1082.3380127</v>
      </c>
      <c r="E5">
        <v>1.85230005</v>
      </c>
      <c r="F5">
        <v>813.73199463000003</v>
      </c>
      <c r="G5">
        <v>1.56400001</v>
      </c>
      <c r="H5">
        <v>9.9000003020963209E+37</v>
      </c>
      <c r="J5" s="2">
        <f>TREND(Calibration!$A$2:$A$4,Calibration!$B$2:$B$4,C5)</f>
        <v>414.70949456217483</v>
      </c>
      <c r="K5" s="2">
        <f>TREND(Calibration!$A$2:$A$4,Calibration!$C$2:$C$4,E5)</f>
        <v>727.74760551157704</v>
      </c>
      <c r="L5" s="2">
        <f>TREND(Calibration!$A$2:$A$4,Calibration!$D$2:$D$4,G5)</f>
        <v>603.71794717658099</v>
      </c>
    </row>
    <row r="6" spans="1:14" x14ac:dyDescent="0.25">
      <c r="A6">
        <v>20018</v>
      </c>
      <c r="B6">
        <v>14.588000299999999</v>
      </c>
      <c r="C6">
        <v>0.60650002999999997</v>
      </c>
      <c r="D6">
        <v>9.9000003020963209E+37</v>
      </c>
      <c r="E6">
        <v>1.7141</v>
      </c>
      <c r="F6">
        <v>406.64801025000003</v>
      </c>
      <c r="G6">
        <v>1.5709999800000001</v>
      </c>
      <c r="H6">
        <v>9.9000003020963209E+37</v>
      </c>
      <c r="J6" s="2">
        <f>TREND(Calibration!$A$2:$A$4,Calibration!$B$2:$B$4,C6)</f>
        <v>419.12923393422346</v>
      </c>
      <c r="K6" s="2">
        <f>TREND(Calibration!$A$2:$A$4,Calibration!$C$2:$C$4,E6)</f>
        <v>672.19138924105312</v>
      </c>
      <c r="L6" s="2">
        <f>TREND(Calibration!$A$2:$A$4,Calibration!$D$2:$D$4,G6)</f>
        <v>606.59493408392439</v>
      </c>
    </row>
    <row r="7" spans="1:14" x14ac:dyDescent="0.25">
      <c r="A7">
        <v>25018</v>
      </c>
      <c r="B7">
        <v>14.454999920000001</v>
      </c>
      <c r="C7">
        <v>0.61290001999999999</v>
      </c>
      <c r="D7">
        <v>688.73901366999996</v>
      </c>
      <c r="E7">
        <v>1.6741000399999999</v>
      </c>
      <c r="F7">
        <v>1026.3000488299999</v>
      </c>
      <c r="G7">
        <v>1.5699000400000001</v>
      </c>
      <c r="H7">
        <v>9.9000003020963209E+37</v>
      </c>
      <c r="J7" s="2">
        <f>TREND(Calibration!$A$2:$A$4,Calibration!$B$2:$B$4,C7)</f>
        <v>423.11319007308424</v>
      </c>
      <c r="K7" s="2">
        <f>TREND(Calibration!$A$2:$A$4,Calibration!$C$2:$C$4,E7)</f>
        <v>656.11146431647967</v>
      </c>
      <c r="L7" s="2">
        <f>TREND(Calibration!$A$2:$A$4,Calibration!$D$2:$D$4,G7)</f>
        <v>606.14285886376445</v>
      </c>
    </row>
    <row r="8" spans="1:14" x14ac:dyDescent="0.25">
      <c r="A8">
        <v>30027</v>
      </c>
      <c r="B8">
        <v>14.286999700000001</v>
      </c>
      <c r="C8">
        <v>0.61510003000000002</v>
      </c>
      <c r="D8">
        <v>9.9000003020963209E+37</v>
      </c>
      <c r="E8">
        <v>1.6131000499999999</v>
      </c>
      <c r="F8">
        <v>503.36898803999998</v>
      </c>
      <c r="G8">
        <v>1.5666999800000001</v>
      </c>
      <c r="H8">
        <v>9.9000003020963209E+37</v>
      </c>
      <c r="J8" s="2">
        <f>TREND(Calibration!$A$2:$A$4,Calibration!$B$2:$B$4,C8)</f>
        <v>424.48268336058237</v>
      </c>
      <c r="K8" s="2">
        <f>TREND(Calibration!$A$2:$A$4,Calibration!$C$2:$C$4,E8)</f>
        <v>631.58955830458024</v>
      </c>
      <c r="L8" s="2">
        <f>TREND(Calibration!$A$2:$A$4,Calibration!$D$2:$D$4,G8)</f>
        <v>604.82763455241547</v>
      </c>
    </row>
    <row r="9" spans="1:14" x14ac:dyDescent="0.25">
      <c r="A9">
        <v>35019</v>
      </c>
      <c r="B9">
        <v>14.13700008</v>
      </c>
      <c r="C9">
        <v>0.60210001000000002</v>
      </c>
      <c r="D9">
        <v>985.90301513999998</v>
      </c>
      <c r="E9">
        <v>1.5887999500000001</v>
      </c>
      <c r="F9">
        <v>737.29101562000005</v>
      </c>
      <c r="G9">
        <v>1.56719995</v>
      </c>
      <c r="H9">
        <v>9.9000003020963209E+37</v>
      </c>
      <c r="J9" s="2">
        <f>TREND(Calibration!$A$2:$A$4,Calibration!$B$2:$B$4,C9)</f>
        <v>416.39024735922732</v>
      </c>
      <c r="K9" s="2">
        <f>TREND(Calibration!$A$2:$A$4,Calibration!$C$2:$C$4,E9)</f>
        <v>621.82095394448527</v>
      </c>
      <c r="L9" s="2">
        <f>TREND(Calibration!$A$2:$A$4,Calibration!$D$2:$D$4,G9)</f>
        <v>605.03312216794302</v>
      </c>
    </row>
    <row r="10" spans="1:14" x14ac:dyDescent="0.25">
      <c r="A10">
        <v>40021</v>
      </c>
      <c r="B10">
        <v>14.024000170000001</v>
      </c>
      <c r="C10">
        <v>0.60750002000000003</v>
      </c>
      <c r="D10">
        <v>668.18701171999999</v>
      </c>
      <c r="E10">
        <v>1.57149994</v>
      </c>
      <c r="F10">
        <v>1228.91699219</v>
      </c>
      <c r="G10">
        <v>1.5748000099999999</v>
      </c>
      <c r="H10">
        <v>675.91302489999998</v>
      </c>
      <c r="J10" s="2">
        <f>TREND(Calibration!$A$2:$A$4,Calibration!$B$2:$B$4,C10)</f>
        <v>419.75172182862639</v>
      </c>
      <c r="K10" s="2">
        <f>TREND(Calibration!$A$2:$A$4,Calibration!$C$2:$C$4,E10)</f>
        <v>614.86637544004748</v>
      </c>
      <c r="L10" s="2">
        <f>TREND(Calibration!$A$2:$A$4,Calibration!$D$2:$D$4,G10)</f>
        <v>608.15674599990564</v>
      </c>
    </row>
    <row r="11" spans="1:14" x14ac:dyDescent="0.25">
      <c r="A11">
        <v>45021</v>
      </c>
      <c r="B11">
        <v>13.96199989</v>
      </c>
      <c r="C11">
        <v>0.60540002999999998</v>
      </c>
      <c r="D11">
        <v>9.9000003020963209E+37</v>
      </c>
      <c r="E11">
        <v>1.5613000399999999</v>
      </c>
      <c r="F11">
        <v>448.76901244999999</v>
      </c>
      <c r="G11">
        <v>1.57529998</v>
      </c>
      <c r="H11">
        <v>9.9000003020963209E+37</v>
      </c>
      <c r="J11" s="2">
        <f>TREND(Calibration!$A$2:$A$4,Calibration!$B$2:$B$4,C11)</f>
        <v>418.44449040294501</v>
      </c>
      <c r="K11" s="2">
        <f>TREND(Calibration!$A$2:$A$4,Calibration!$C$2:$C$4,E11)</f>
        <v>610.76603068374868</v>
      </c>
      <c r="L11" s="2">
        <f>TREND(Calibration!$A$2:$A$4,Calibration!$D$2:$D$4,G11)</f>
        <v>608.3622336154333</v>
      </c>
    </row>
    <row r="12" spans="1:14" x14ac:dyDescent="0.25">
      <c r="A12">
        <v>50022</v>
      </c>
      <c r="B12">
        <v>14.170000079999999</v>
      </c>
      <c r="C12">
        <v>0.61240000000000006</v>
      </c>
      <c r="D12">
        <v>695.20397949000005</v>
      </c>
      <c r="E12">
        <v>1.5903999799999999</v>
      </c>
      <c r="F12">
        <v>1108.8170166</v>
      </c>
      <c r="G12">
        <v>1.57640004</v>
      </c>
      <c r="H12">
        <v>1233.0739746100001</v>
      </c>
      <c r="J12" s="2">
        <f>TREND(Calibration!$A$2:$A$4,Calibration!$B$2:$B$4,C12)</f>
        <v>422.80193056352988</v>
      </c>
      <c r="K12" s="2">
        <f>TREND(Calibration!$A$2:$A$4,Calibration!$C$2:$C$4,E12)</f>
        <v>622.46416364462152</v>
      </c>
      <c r="L12" s="2">
        <f>TREND(Calibration!$A$2:$A$4,Calibration!$D$2:$D$4,G12)</f>
        <v>608.81435815558018</v>
      </c>
    </row>
    <row r="13" spans="1:14" x14ac:dyDescent="0.25">
      <c r="A13">
        <v>55022</v>
      </c>
      <c r="B13">
        <v>14.32499981</v>
      </c>
      <c r="C13">
        <v>0.61510003000000002</v>
      </c>
      <c r="D13">
        <v>9.9000003020963209E+37</v>
      </c>
      <c r="E13">
        <v>1.55589998</v>
      </c>
      <c r="F13">
        <v>663.57397461000005</v>
      </c>
      <c r="G13">
        <v>1.57959998</v>
      </c>
      <c r="H13">
        <v>9.9000003020963209E+37</v>
      </c>
      <c r="J13" s="2">
        <f>TREND(Calibration!$A$2:$A$4,Calibration!$B$2:$B$4,C13)</f>
        <v>424.48268336058237</v>
      </c>
      <c r="K13" s="2">
        <f>TREND(Calibration!$A$2:$A$4,Calibration!$C$2:$C$4,E13)</f>
        <v>608.59521452822776</v>
      </c>
      <c r="L13" s="2">
        <f>TREND(Calibration!$A$2:$A$4,Calibration!$D$2:$D$4,G13)</f>
        <v>610.12953314694221</v>
      </c>
    </row>
    <row r="14" spans="1:14" x14ac:dyDescent="0.25">
      <c r="A14">
        <v>60021</v>
      </c>
      <c r="B14">
        <v>14.569000239999999</v>
      </c>
      <c r="C14">
        <v>0.61080003000000005</v>
      </c>
      <c r="D14">
        <v>786.34399413999995</v>
      </c>
      <c r="E14">
        <v>1.60549998</v>
      </c>
      <c r="F14">
        <v>9.9000003020963209E+37</v>
      </c>
      <c r="G14">
        <v>1.58179998</v>
      </c>
      <c r="H14">
        <v>9.9000003020963209E+37</v>
      </c>
      <c r="J14" s="2">
        <f>TREND(Calibration!$A$2:$A$4,Calibration!$B$2:$B$4,C14)</f>
        <v>421.80595864740297</v>
      </c>
      <c r="K14" s="2">
        <f>TREND(Calibration!$A$2:$A$4,Calibration!$C$2:$C$4,E14)</f>
        <v>628.53434137382578</v>
      </c>
      <c r="L14" s="2">
        <f>TREND(Calibration!$A$2:$A$4,Calibration!$D$2:$D$4,G14)</f>
        <v>611.03373290724903</v>
      </c>
    </row>
    <row r="15" spans="1:14" x14ac:dyDescent="0.25">
      <c r="A15">
        <v>65023</v>
      </c>
      <c r="B15">
        <v>14.675999640000001</v>
      </c>
      <c r="C15">
        <v>0.60809999999999997</v>
      </c>
      <c r="D15">
        <v>1037.2020263700001</v>
      </c>
      <c r="E15">
        <v>1.67250001</v>
      </c>
      <c r="F15">
        <v>1256.2039794899999</v>
      </c>
      <c r="G15">
        <v>1.58389997</v>
      </c>
      <c r="H15">
        <v>9.9000003020963209E+37</v>
      </c>
      <c r="J15" s="2">
        <f>TREND(Calibration!$A$2:$A$4,Calibration!$B$2:$B$4,C15)</f>
        <v>420.12520585035037</v>
      </c>
      <c r="K15" s="2">
        <f>TREND(Calibration!$A$2:$A$4,Calibration!$C$2:$C$4,E15)</f>
        <v>655.4682546163433</v>
      </c>
      <c r="L15" s="2">
        <f>TREND(Calibration!$A$2:$A$4,Calibration!$D$2:$D$4,G15)</f>
        <v>611.89682856845218</v>
      </c>
    </row>
    <row r="16" spans="1:14" x14ac:dyDescent="0.25">
      <c r="A16">
        <v>70023</v>
      </c>
      <c r="B16">
        <v>14.585000040000001</v>
      </c>
      <c r="C16">
        <v>0.60110003000000001</v>
      </c>
      <c r="D16">
        <v>9.9000003020963209E+37</v>
      </c>
      <c r="E16">
        <v>1.6843999599999999</v>
      </c>
      <c r="F16">
        <v>1066.0479736299999</v>
      </c>
      <c r="G16">
        <v>1.5687999699999999</v>
      </c>
      <c r="H16">
        <v>9.9000003020963209E+37</v>
      </c>
      <c r="J16" s="2">
        <f>TREND(Calibration!$A$2:$A$4,Calibration!$B$2:$B$4,C16)</f>
        <v>415.76776568976561</v>
      </c>
      <c r="K16" s="2">
        <f>TREND(Calibration!$A$2:$A$4,Calibration!$C$2:$C$4,E16)</f>
        <v>660.25201696526005</v>
      </c>
      <c r="L16" s="2">
        <f>TREND(Calibration!$A$2:$A$4,Calibration!$D$2:$D$4,G16)</f>
        <v>605.69073021361851</v>
      </c>
    </row>
    <row r="17" spans="1:12" x14ac:dyDescent="0.25">
      <c r="A17">
        <v>75023</v>
      </c>
      <c r="B17">
        <v>14.46199989</v>
      </c>
      <c r="C17">
        <v>0.59840000000000004</v>
      </c>
      <c r="D17">
        <v>609.07098388999998</v>
      </c>
      <c r="E17">
        <v>1.6665999899999999</v>
      </c>
      <c r="F17">
        <v>1105.8950195299999</v>
      </c>
      <c r="G17">
        <v>1.57579994</v>
      </c>
      <c r="H17">
        <v>9.9000003020963209E+37</v>
      </c>
      <c r="J17" s="2">
        <f>TREND(Calibration!$A$2:$A$4,Calibration!$B$2:$B$4,C17)</f>
        <v>414.08701289271312</v>
      </c>
      <c r="K17" s="2">
        <f>TREND(Calibration!$A$2:$A$4,Calibration!$C$2:$C$4,E17)</f>
        <v>653.09645527820692</v>
      </c>
      <c r="L17" s="2">
        <f>TREND(Calibration!$A$2:$A$4,Calibration!$D$2:$D$4,G17)</f>
        <v>608.5677171209619</v>
      </c>
    </row>
    <row r="18" spans="1:12" x14ac:dyDescent="0.25">
      <c r="A18">
        <v>80024</v>
      </c>
      <c r="B18">
        <v>14.305999760000001</v>
      </c>
      <c r="C18">
        <v>0.59240000999999998</v>
      </c>
      <c r="D18">
        <v>748.78399658000001</v>
      </c>
      <c r="E18">
        <v>1.68110001</v>
      </c>
      <c r="F18">
        <v>1005.78302002</v>
      </c>
      <c r="G18">
        <v>1.57529998</v>
      </c>
      <c r="H18">
        <v>9.9000003020963209E+37</v>
      </c>
      <c r="J18" s="2">
        <f>TREND(Calibration!$A$2:$A$4,Calibration!$B$2:$B$4,C18)</f>
        <v>410.35205440158995</v>
      </c>
      <c r="K18" s="2">
        <f>TREND(Calibration!$A$2:$A$4,Calibration!$C$2:$C$4,E18)</f>
        <v>658.9254419323139</v>
      </c>
      <c r="L18" s="2">
        <f>TREND(Calibration!$A$2:$A$4,Calibration!$D$2:$D$4,G18)</f>
        <v>608.3622336154333</v>
      </c>
    </row>
    <row r="19" spans="1:12" x14ac:dyDescent="0.25">
      <c r="A19">
        <v>85023</v>
      </c>
      <c r="B19">
        <v>14.07600021</v>
      </c>
      <c r="C19">
        <v>0.59030002000000004</v>
      </c>
      <c r="D19">
        <v>762.05200194999998</v>
      </c>
      <c r="E19">
        <v>1.6315000099999999</v>
      </c>
      <c r="F19">
        <v>884.14501953000001</v>
      </c>
      <c r="G19">
        <v>1.57529998</v>
      </c>
      <c r="H19">
        <v>9.9000003020963209E+37</v>
      </c>
      <c r="J19" s="2">
        <f>TREND(Calibration!$A$2:$A$4,Calibration!$B$2:$B$4,C19)</f>
        <v>409.04482297590869</v>
      </c>
      <c r="K19" s="2">
        <f>TREND(Calibration!$A$2:$A$4,Calibration!$C$2:$C$4,E19)</f>
        <v>638.98631508671588</v>
      </c>
      <c r="L19" s="2">
        <f>TREND(Calibration!$A$2:$A$4,Calibration!$D$2:$D$4,G19)</f>
        <v>608.3622336154333</v>
      </c>
    </row>
    <row r="20" spans="1:12" x14ac:dyDescent="0.25">
      <c r="A20">
        <v>90024</v>
      </c>
      <c r="B20">
        <v>13.93599987</v>
      </c>
      <c r="C20">
        <v>0.60270000000000001</v>
      </c>
      <c r="D20">
        <v>714.42297363</v>
      </c>
      <c r="E20">
        <v>1.6504000400000001</v>
      </c>
      <c r="F20">
        <v>1169.6350097699999</v>
      </c>
      <c r="G20">
        <v>1.5709999800000001</v>
      </c>
      <c r="H20">
        <v>9.9000003020963209E+37</v>
      </c>
      <c r="J20" s="2">
        <f>TREND(Calibration!$A$2:$A$4,Calibration!$B$2:$B$4,C20)</f>
        <v>416.76373760589252</v>
      </c>
      <c r="K20" s="2">
        <f>TREND(Calibration!$A$2:$A$4,Calibration!$C$2:$C$4,E20)</f>
        <v>646.58409927130481</v>
      </c>
      <c r="L20" s="2">
        <f>TREND(Calibration!$A$2:$A$4,Calibration!$D$2:$D$4,G20)</f>
        <v>606.59493408392439</v>
      </c>
    </row>
    <row r="21" spans="1:12" x14ac:dyDescent="0.25">
      <c r="A21">
        <v>95023</v>
      </c>
      <c r="B21">
        <v>13.838999749999999</v>
      </c>
      <c r="C21">
        <v>0.59189999000000004</v>
      </c>
      <c r="D21">
        <v>1137.6440429700001</v>
      </c>
      <c r="E21">
        <v>1.7173000599999999</v>
      </c>
      <c r="F21">
        <v>923.35900878999996</v>
      </c>
      <c r="G21">
        <v>1.5742000300000001</v>
      </c>
      <c r="H21">
        <v>9.9000003020963209E+37</v>
      </c>
      <c r="J21" s="2">
        <f>TREND(Calibration!$A$2:$A$4,Calibration!$B$2:$B$4,C21)</f>
        <v>410.04079489203559</v>
      </c>
      <c r="K21" s="2">
        <f>TREND(Calibration!$A$2:$A$4,Calibration!$C$2:$C$4,E21)</f>
        <v>673.47780864132574</v>
      </c>
      <c r="L21" s="2">
        <f>TREND(Calibration!$A$2:$A$4,Calibration!$D$2:$D$4,G21)</f>
        <v>607.91015428527442</v>
      </c>
    </row>
    <row r="22" spans="1:12" x14ac:dyDescent="0.25">
      <c r="A22">
        <v>100024</v>
      </c>
      <c r="B22">
        <v>14.006999970000001</v>
      </c>
      <c r="C22">
        <v>0.59509999000000002</v>
      </c>
      <c r="D22">
        <v>722.31402588000003</v>
      </c>
      <c r="E22">
        <v>1.6886999600000001</v>
      </c>
      <c r="F22">
        <v>737.32202147999999</v>
      </c>
      <c r="G22">
        <v>1.5785000300000001</v>
      </c>
      <c r="H22">
        <v>9.9000003020963209E+37</v>
      </c>
      <c r="J22" s="2">
        <f>TREND(Calibration!$A$2:$A$4,Calibration!$B$2:$B$4,C22)</f>
        <v>412.03277607393653</v>
      </c>
      <c r="K22" s="2">
        <f>TREND(Calibration!$A$2:$A$4,Calibration!$C$2:$C$4,E22)</f>
        <v>661.98061062324552</v>
      </c>
      <c r="L22" s="2">
        <f>TREND(Calibration!$A$2:$A$4,Calibration!$D$2:$D$4,G22)</f>
        <v>609.67745381678333</v>
      </c>
    </row>
    <row r="23" spans="1:12" x14ac:dyDescent="0.25">
      <c r="A23">
        <v>105025</v>
      </c>
      <c r="B23">
        <v>14.27000046</v>
      </c>
      <c r="C23">
        <v>0.59939998000000005</v>
      </c>
      <c r="D23">
        <v>945.01397704999999</v>
      </c>
      <c r="E23">
        <v>1.6886999600000001</v>
      </c>
      <c r="F23">
        <v>615.17102050999995</v>
      </c>
      <c r="G23">
        <v>1.58070004</v>
      </c>
      <c r="H23">
        <v>9.9000003020963209E+37</v>
      </c>
      <c r="J23" s="2">
        <f>TREND(Calibration!$A$2:$A$4,Calibration!$B$2:$B$4,C23)</f>
        <v>414.70949456217483</v>
      </c>
      <c r="K23" s="2">
        <f>TREND(Calibration!$A$2:$A$4,Calibration!$C$2:$C$4,E23)</f>
        <v>661.98061062324552</v>
      </c>
      <c r="L23" s="2">
        <f>TREND(Calibration!$A$2:$A$4,Calibration!$D$2:$D$4,G23)</f>
        <v>610.58165768708909</v>
      </c>
    </row>
    <row r="24" spans="1:12" x14ac:dyDescent="0.25">
      <c r="A24">
        <v>110036</v>
      </c>
      <c r="B24">
        <v>14.527000429999999</v>
      </c>
      <c r="C24">
        <v>0.62429999999999997</v>
      </c>
      <c r="D24">
        <v>854.75201416000004</v>
      </c>
      <c r="E24">
        <v>1.56500006</v>
      </c>
      <c r="F24">
        <v>665.00799560999997</v>
      </c>
      <c r="G24">
        <v>1.5882999900000001</v>
      </c>
      <c r="H24">
        <v>9.9000003020963209E+37</v>
      </c>
      <c r="J24" s="2">
        <f>TREND(Calibration!$A$2:$A$4,Calibration!$B$2:$B$4,C24)</f>
        <v>430.20961058372404</v>
      </c>
      <c r="K24" s="2">
        <f>TREND(Calibration!$A$2:$A$4,Calibration!$C$2:$C$4,E24)</f>
        <v>612.25343326663688</v>
      </c>
      <c r="L24" s="2">
        <f>TREND(Calibration!$A$2:$A$4,Calibration!$D$2:$D$4,G24)</f>
        <v>613.70523630906382</v>
      </c>
    </row>
    <row r="25" spans="1:12" x14ac:dyDescent="0.25">
      <c r="A25">
        <v>115036</v>
      </c>
      <c r="B25">
        <v>14.647000309999999</v>
      </c>
      <c r="C25">
        <v>0.62269998000000004</v>
      </c>
      <c r="D25">
        <v>1254.1529541</v>
      </c>
      <c r="E25">
        <v>1.5575000000000001</v>
      </c>
      <c r="F25">
        <v>1021.72302246</v>
      </c>
      <c r="G25">
        <v>1.58560002</v>
      </c>
      <c r="H25">
        <v>9.9000003020963209E+37</v>
      </c>
      <c r="J25" s="2">
        <f>TREND(Calibration!$A$2:$A$4,Calibration!$B$2:$B$4,C25)</f>
        <v>429.21360754289117</v>
      </c>
      <c r="K25" s="2">
        <f>TREND(Calibration!$A$2:$A$4,Calibration!$C$2:$C$4,E25)</f>
        <v>609.2384202083789</v>
      </c>
      <c r="L25" s="2">
        <f>TREND(Calibration!$A$2:$A$4,Calibration!$D$2:$D$4,G25)</f>
        <v>612.59554893322934</v>
      </c>
    </row>
    <row r="26" spans="1:12" x14ac:dyDescent="0.25">
      <c r="A26">
        <v>120035</v>
      </c>
      <c r="B26">
        <v>14.6079998</v>
      </c>
      <c r="C26">
        <v>0.62319999999999998</v>
      </c>
      <c r="D26">
        <v>1211.35095215</v>
      </c>
      <c r="E26">
        <v>1.5402</v>
      </c>
      <c r="F26">
        <v>1049.09997559</v>
      </c>
      <c r="G26">
        <v>1.5872000500000001</v>
      </c>
      <c r="H26">
        <v>9.9000003020963209E+37</v>
      </c>
      <c r="J26" s="2">
        <f>TREND(Calibration!$A$2:$A$4,Calibration!$B$2:$B$4,C26)</f>
        <v>429.52486705244559</v>
      </c>
      <c r="K26" s="2">
        <f>TREND(Calibration!$A$2:$A$4,Calibration!$C$2:$C$4,E26)</f>
        <v>602.28384572392633</v>
      </c>
      <c r="L26" s="2">
        <f>TREND(Calibration!$A$2:$A$4,Calibration!$D$2:$D$4,G26)</f>
        <v>613.25316108890377</v>
      </c>
    </row>
    <row r="27" spans="1:12" x14ac:dyDescent="0.25">
      <c r="A27">
        <v>125025</v>
      </c>
      <c r="B27">
        <v>14.52999973</v>
      </c>
      <c r="C27">
        <v>0.62319999999999998</v>
      </c>
      <c r="D27">
        <v>430.63800049000002</v>
      </c>
      <c r="E27">
        <v>1.60769999</v>
      </c>
      <c r="F27">
        <v>9.9000003020963209E+37</v>
      </c>
      <c r="G27">
        <v>1.5850000399999999</v>
      </c>
      <c r="H27">
        <v>9.9000003020963209E+37</v>
      </c>
      <c r="J27" s="2">
        <f>TREND(Calibration!$A$2:$A$4,Calibration!$B$2:$B$4,C27)</f>
        <v>429.52486705244559</v>
      </c>
      <c r="K27" s="2">
        <f>TREND(Calibration!$A$2:$A$4,Calibration!$C$2:$C$4,E27)</f>
        <v>629.41874214905931</v>
      </c>
      <c r="L27" s="2">
        <f>TREND(Calibration!$A$2:$A$4,Calibration!$D$2:$D$4,G27)</f>
        <v>612.34895721859789</v>
      </c>
    </row>
    <row r="28" spans="1:12" x14ac:dyDescent="0.25">
      <c r="A28">
        <v>130025</v>
      </c>
      <c r="B28">
        <v>14.338000299999999</v>
      </c>
      <c r="C28">
        <v>0.61559998999999999</v>
      </c>
      <c r="D28">
        <v>1086.60998535</v>
      </c>
      <c r="E28">
        <v>1.86580002</v>
      </c>
      <c r="F28">
        <v>9.9000003020963209E+37</v>
      </c>
      <c r="G28">
        <v>1.5887999500000001</v>
      </c>
      <c r="H28">
        <v>9.9000003020963209E+37</v>
      </c>
      <c r="J28" s="2">
        <f>TREND(Calibration!$A$2:$A$4,Calibration!$B$2:$B$4,C28)</f>
        <v>424.7939055204896</v>
      </c>
      <c r="K28" s="2">
        <f>TREND(Calibration!$A$2:$A$4,Calibration!$C$2:$C$4,E28)</f>
        <v>733.17457354064493</v>
      </c>
      <c r="L28" s="2">
        <f>TREND(Calibration!$A$2:$A$4,Calibration!$D$2:$D$4,G28)</f>
        <v>613.91071981459243</v>
      </c>
    </row>
    <row r="29" spans="1:12" x14ac:dyDescent="0.25">
      <c r="A29">
        <v>135025</v>
      </c>
      <c r="B29">
        <v>14.18299961</v>
      </c>
      <c r="C29">
        <v>0.62159997</v>
      </c>
      <c r="D29">
        <v>1085.1590576200001</v>
      </c>
      <c r="E29">
        <v>1.86259997</v>
      </c>
      <c r="F29">
        <v>9.9000003020963209E+37</v>
      </c>
      <c r="G29">
        <v>1.5882999900000001</v>
      </c>
      <c r="H29">
        <v>9.9000003020963209E+37</v>
      </c>
      <c r="J29" s="2">
        <f>TREND(Calibration!$A$2:$A$4,Calibration!$B$2:$B$4,C29)</f>
        <v>428.52885778667149</v>
      </c>
      <c r="K29" s="2">
        <f>TREND(Calibration!$A$2:$A$4,Calibration!$C$2:$C$4,E29)</f>
        <v>731.88815816035753</v>
      </c>
      <c r="L29" s="2">
        <f>TREND(Calibration!$A$2:$A$4,Calibration!$D$2:$D$4,G29)</f>
        <v>613.70523630906382</v>
      </c>
    </row>
    <row r="30" spans="1:12" x14ac:dyDescent="0.25">
      <c r="A30">
        <v>140025</v>
      </c>
      <c r="B30">
        <v>13.99100018</v>
      </c>
      <c r="C30">
        <v>0.61559998999999999</v>
      </c>
      <c r="D30">
        <v>9.9000003020963209E+37</v>
      </c>
      <c r="E30">
        <v>1.6315000099999999</v>
      </c>
      <c r="F30">
        <v>1073.10705566</v>
      </c>
      <c r="G30">
        <v>1.59099996</v>
      </c>
      <c r="H30">
        <v>9.9000003020963209E+37</v>
      </c>
      <c r="J30" s="2">
        <f>TREND(Calibration!$A$2:$A$4,Calibration!$B$2:$B$4,C30)</f>
        <v>424.7939055204896</v>
      </c>
      <c r="K30" s="2">
        <f>TREND(Calibration!$A$2:$A$4,Calibration!$C$2:$C$4,E30)</f>
        <v>638.98631508671588</v>
      </c>
      <c r="L30" s="2">
        <f>TREND(Calibration!$A$2:$A$4,Calibration!$D$2:$D$4,G30)</f>
        <v>614.81492368489819</v>
      </c>
    </row>
    <row r="31" spans="1:12" x14ac:dyDescent="0.25">
      <c r="A31">
        <v>145025</v>
      </c>
      <c r="B31">
        <v>13.98499966</v>
      </c>
      <c r="C31">
        <v>0.62540001000000001</v>
      </c>
      <c r="D31">
        <v>326.57501221000001</v>
      </c>
      <c r="E31">
        <v>1.52079999</v>
      </c>
      <c r="F31">
        <v>9.9000003020963209E+37</v>
      </c>
      <c r="G31">
        <v>1.58449996</v>
      </c>
      <c r="H31">
        <v>9.9000003020963209E+37</v>
      </c>
      <c r="J31" s="2">
        <f>TREND(Calibration!$A$2:$A$4,Calibration!$B$2:$B$4,C31)</f>
        <v>430.89436033994372</v>
      </c>
      <c r="K31" s="2">
        <f>TREND(Calibration!$A$2:$A$4,Calibration!$C$2:$C$4,E31)</f>
        <v>594.4850703167516</v>
      </c>
      <c r="L31" s="2">
        <f>TREND(Calibration!$A$2:$A$4,Calibration!$D$2:$D$4,G31)</f>
        <v>612.14342439308246</v>
      </c>
    </row>
    <row r="32" spans="1:12" x14ac:dyDescent="0.25">
      <c r="A32">
        <v>150026</v>
      </c>
      <c r="B32">
        <v>14.069000239999999</v>
      </c>
      <c r="C32">
        <v>0.61400001999999998</v>
      </c>
      <c r="D32">
        <v>1316.5329589800001</v>
      </c>
      <c r="E32">
        <v>1.5872000500000001</v>
      </c>
      <c r="F32">
        <v>1053.3449707</v>
      </c>
      <c r="G32">
        <v>1.58609998</v>
      </c>
      <c r="H32">
        <v>9.9000003020963209E+37</v>
      </c>
      <c r="J32" s="2">
        <f>TREND(Calibration!$A$2:$A$4,Calibration!$B$2:$B$4,C32)</f>
        <v>423.7979336043627</v>
      </c>
      <c r="K32" s="2">
        <f>TREND(Calibration!$A$2:$A$4,Calibration!$C$2:$C$4,E32)</f>
        <v>621.17779650415719</v>
      </c>
      <c r="L32" s="2">
        <f>TREND(Calibration!$A$2:$A$4,Calibration!$D$2:$D$4,G32)</f>
        <v>612.80103243875794</v>
      </c>
    </row>
    <row r="33" spans="1:12" x14ac:dyDescent="0.25">
      <c r="A33">
        <v>155026</v>
      </c>
      <c r="B33">
        <v>14.303000450000001</v>
      </c>
      <c r="C33">
        <v>0.61400001999999998</v>
      </c>
      <c r="D33">
        <v>678.05798340000001</v>
      </c>
      <c r="E33">
        <v>1.5785000300000001</v>
      </c>
      <c r="F33">
        <v>950.59497069999998</v>
      </c>
      <c r="G33">
        <v>1.5850000399999999</v>
      </c>
      <c r="H33">
        <v>9.9000003020963209E+37</v>
      </c>
      <c r="J33" s="2">
        <f>TREND(Calibration!$A$2:$A$4,Calibration!$B$2:$B$4,C33)</f>
        <v>423.7979336043627</v>
      </c>
      <c r="K33" s="2">
        <f>TREND(Calibration!$A$2:$A$4,Calibration!$C$2:$C$4,E33)</f>
        <v>617.68040129570477</v>
      </c>
      <c r="L33" s="2">
        <f>TREND(Calibration!$A$2:$A$4,Calibration!$D$2:$D$4,G33)</f>
        <v>612.34895721859789</v>
      </c>
    </row>
    <row r="34" spans="1:12" x14ac:dyDescent="0.25">
      <c r="A34">
        <v>160026</v>
      </c>
      <c r="B34">
        <v>14.50399971</v>
      </c>
      <c r="C34">
        <v>0.61019999000000003</v>
      </c>
      <c r="D34">
        <v>97.532997129999998</v>
      </c>
      <c r="E34">
        <v>1.55799997</v>
      </c>
      <c r="F34">
        <v>723.28302001999998</v>
      </c>
      <c r="G34">
        <v>1.5877000100000001</v>
      </c>
      <c r="H34">
        <v>9.9000003020963209E+37</v>
      </c>
      <c r="J34" s="2">
        <f>TREND(Calibration!$A$2:$A$4,Calibration!$B$2:$B$4,C34)</f>
        <v>421.43243727603175</v>
      </c>
      <c r="K34" s="2">
        <f>TREND(Calibration!$A$2:$A$4,Calibration!$C$2:$C$4,E34)</f>
        <v>609.43940741097958</v>
      </c>
      <c r="L34" s="2">
        <f>TREND(Calibration!$A$2:$A$4,Calibration!$D$2:$D$4,G34)</f>
        <v>613.45864459443237</v>
      </c>
    </row>
    <row r="35" spans="1:12" x14ac:dyDescent="0.25">
      <c r="A35">
        <v>165037</v>
      </c>
      <c r="B35">
        <v>14.588000299999999</v>
      </c>
      <c r="C35">
        <v>0.62159997</v>
      </c>
      <c r="D35">
        <v>9.9000003020963209E+37</v>
      </c>
      <c r="E35">
        <v>1.64279997</v>
      </c>
      <c r="F35">
        <v>630.94201659999999</v>
      </c>
      <c r="G35">
        <v>1.5887999500000001</v>
      </c>
      <c r="H35">
        <v>9.9000003020963209E+37</v>
      </c>
      <c r="J35" s="2">
        <f>TREND(Calibration!$A$2:$A$4,Calibration!$B$2:$B$4,C35)</f>
        <v>428.52885778667149</v>
      </c>
      <c r="K35" s="2">
        <f>TREND(Calibration!$A$2:$A$4,Calibration!$C$2:$C$4,E35)</f>
        <v>643.52888234055035</v>
      </c>
      <c r="L35" s="2">
        <f>TREND(Calibration!$A$2:$A$4,Calibration!$D$2:$D$4,G35)</f>
        <v>613.91071981459243</v>
      </c>
    </row>
    <row r="36" spans="1:12" x14ac:dyDescent="0.25">
      <c r="A36">
        <v>170030</v>
      </c>
      <c r="B36">
        <v>14.539999959999999</v>
      </c>
      <c r="C36">
        <v>0.61080003000000005</v>
      </c>
      <c r="D36">
        <v>1355.4620361299999</v>
      </c>
      <c r="E36">
        <v>1.6180000299999999</v>
      </c>
      <c r="F36">
        <v>781.74298095999995</v>
      </c>
      <c r="G36">
        <v>1.5811999999999999</v>
      </c>
      <c r="H36">
        <v>9.9000003020963209E+37</v>
      </c>
      <c r="J36" s="2">
        <f>TREND(Calibration!$A$2:$A$4,Calibration!$B$2:$B$4,C36)</f>
        <v>421.80595864740297</v>
      </c>
      <c r="K36" s="2">
        <f>TREND(Calibration!$A$2:$A$4,Calibration!$C$2:$C$4,E36)</f>
        <v>633.55934303766276</v>
      </c>
      <c r="L36" s="2">
        <f>TREND(Calibration!$A$2:$A$4,Calibration!$D$2:$D$4,G36)</f>
        <v>610.7871411926177</v>
      </c>
    </row>
    <row r="37" spans="1:12" x14ac:dyDescent="0.25">
      <c r="A37">
        <v>175027</v>
      </c>
      <c r="B37">
        <v>14.454999920000001</v>
      </c>
      <c r="C37">
        <v>0.61830001999999995</v>
      </c>
      <c r="D37">
        <v>517.85498046999999</v>
      </c>
      <c r="E37">
        <v>1.5946999799999999</v>
      </c>
      <c r="F37">
        <v>1358.5319824200001</v>
      </c>
      <c r="G37">
        <v>1.57959998</v>
      </c>
      <c r="H37">
        <v>1312.8239746100001</v>
      </c>
      <c r="J37" s="2">
        <f>TREND(Calibration!$A$2:$A$4,Calibration!$B$2:$B$4,C37)</f>
        <v>426.47465831754209</v>
      </c>
      <c r="K37" s="2">
        <f>TREND(Calibration!$A$2:$A$4,Calibration!$C$2:$C$4,E37)</f>
        <v>624.19275730260688</v>
      </c>
      <c r="L37" s="2">
        <f>TREND(Calibration!$A$2:$A$4,Calibration!$D$2:$D$4,G37)</f>
        <v>610.12953314694221</v>
      </c>
    </row>
    <row r="38" spans="1:12" x14ac:dyDescent="0.25">
      <c r="A38">
        <v>180038</v>
      </c>
      <c r="B38">
        <v>14.21199989</v>
      </c>
      <c r="C38">
        <v>0.59890001999999998</v>
      </c>
      <c r="D38">
        <v>9.9000003020963209E+37</v>
      </c>
      <c r="E38">
        <v>1.63469994</v>
      </c>
      <c r="F38">
        <v>742.48297118999994</v>
      </c>
      <c r="G38">
        <v>1.5769000099999999</v>
      </c>
      <c r="H38">
        <v>9.9000003020963209E+37</v>
      </c>
      <c r="J38" s="2">
        <f>TREND(Calibration!$A$2:$A$4,Calibration!$B$2:$B$4,C38)</f>
        <v>414.39827240226748</v>
      </c>
      <c r="K38" s="2">
        <f>TREND(Calibration!$A$2:$A$4,Calibration!$C$2:$C$4,E38)</f>
        <v>640.27268222718033</v>
      </c>
      <c r="L38" s="2">
        <f>TREND(Calibration!$A$2:$A$4,Calibration!$D$2:$D$4,G38)</f>
        <v>609.01984577110773</v>
      </c>
    </row>
    <row r="39" spans="1:12" x14ac:dyDescent="0.25">
      <c r="A39">
        <v>185030</v>
      </c>
      <c r="B39">
        <v>14.13700008</v>
      </c>
      <c r="C39">
        <v>0.61559998999999999</v>
      </c>
      <c r="D39">
        <v>669.44897461000005</v>
      </c>
      <c r="E39">
        <v>1.55799997</v>
      </c>
      <c r="F39">
        <v>1190.2170410199999</v>
      </c>
      <c r="G39">
        <v>1.5811999999999999</v>
      </c>
      <c r="H39">
        <v>9.9000003020963209E+37</v>
      </c>
      <c r="J39" s="2">
        <f>TREND(Calibration!$A$2:$A$4,Calibration!$B$2:$B$4,C39)</f>
        <v>424.7939055204896</v>
      </c>
      <c r="K39" s="2">
        <f>TREND(Calibration!$A$2:$A$4,Calibration!$C$2:$C$4,E39)</f>
        <v>609.43940741097958</v>
      </c>
      <c r="L39" s="2">
        <f>TREND(Calibration!$A$2:$A$4,Calibration!$D$2:$D$4,G39)</f>
        <v>610.7871411926177</v>
      </c>
    </row>
    <row r="40" spans="1:12" x14ac:dyDescent="0.25">
      <c r="A40">
        <v>190030</v>
      </c>
      <c r="B40">
        <v>14.071999549999999</v>
      </c>
      <c r="C40">
        <v>0.60650002999999997</v>
      </c>
      <c r="D40">
        <v>9.9000003020963209E+37</v>
      </c>
      <c r="E40">
        <v>1.61899996</v>
      </c>
      <c r="F40">
        <v>737.62200928000004</v>
      </c>
      <c r="G40">
        <v>1.5791000100000001</v>
      </c>
      <c r="H40">
        <v>9.9000003020963209E+37</v>
      </c>
      <c r="J40" s="2">
        <f>TREND(Calibration!$A$2:$A$4,Calibration!$B$2:$B$4,C40)</f>
        <v>419.12923393422346</v>
      </c>
      <c r="K40" s="2">
        <f>TREND(Calibration!$A$2:$A$4,Calibration!$C$2:$C$4,E40)</f>
        <v>633.9613134228789</v>
      </c>
      <c r="L40" s="2">
        <f>TREND(Calibration!$A$2:$A$4,Calibration!$D$2:$D$4,G40)</f>
        <v>609.92404553141466</v>
      </c>
    </row>
    <row r="41" spans="1:12" x14ac:dyDescent="0.25">
      <c r="A41">
        <v>195027</v>
      </c>
      <c r="B41">
        <v>14.059000019999999</v>
      </c>
      <c r="C41">
        <v>0.59509999000000002</v>
      </c>
      <c r="D41">
        <v>971.70898437000005</v>
      </c>
      <c r="E41">
        <v>1.6103999600000001</v>
      </c>
      <c r="F41">
        <v>865.33801270000004</v>
      </c>
      <c r="G41">
        <v>1.57640004</v>
      </c>
      <c r="H41">
        <v>9.9000003020963209E+37</v>
      </c>
      <c r="J41" s="2">
        <f>TREND(Calibration!$A$2:$A$4,Calibration!$B$2:$B$4,C41)</f>
        <v>412.03277607393653</v>
      </c>
      <c r="K41" s="2">
        <f>TREND(Calibration!$A$2:$A$4,Calibration!$C$2:$C$4,E41)</f>
        <v>630.5041261069083</v>
      </c>
      <c r="L41" s="2">
        <f>TREND(Calibration!$A$2:$A$4,Calibration!$D$2:$D$4,G41)</f>
        <v>608.81435815558018</v>
      </c>
    </row>
    <row r="42" spans="1:12" x14ac:dyDescent="0.25">
      <c r="A42">
        <v>200027</v>
      </c>
      <c r="B42">
        <v>14.204999920000001</v>
      </c>
      <c r="C42">
        <v>0.59509999000000002</v>
      </c>
      <c r="D42">
        <v>670.80401611000002</v>
      </c>
      <c r="E42">
        <v>1.5850000399999999</v>
      </c>
      <c r="F42">
        <v>775.70001220999995</v>
      </c>
      <c r="G42">
        <v>1.57959998</v>
      </c>
      <c r="H42">
        <v>9.9000003020963209E+37</v>
      </c>
      <c r="J42" s="2">
        <f>TREND(Calibration!$A$2:$A$4,Calibration!$B$2:$B$4,C42)</f>
        <v>412.03277607393653</v>
      </c>
      <c r="K42" s="2">
        <f>TREND(Calibration!$A$2:$A$4,Calibration!$C$2:$C$4,E42)</f>
        <v>620.29339572892366</v>
      </c>
      <c r="L42" s="2">
        <f>TREND(Calibration!$A$2:$A$4,Calibration!$D$2:$D$4,G42)</f>
        <v>610.12953314694221</v>
      </c>
    </row>
    <row r="43" spans="1:12" x14ac:dyDescent="0.25">
      <c r="A43">
        <v>205027</v>
      </c>
      <c r="B43">
        <v>14.42300034</v>
      </c>
      <c r="C43">
        <v>0.59509999000000002</v>
      </c>
      <c r="D43">
        <v>1345.01501465</v>
      </c>
      <c r="E43">
        <v>1.4337999800000001</v>
      </c>
      <c r="F43">
        <v>329.50698853</v>
      </c>
      <c r="G43">
        <v>1.57210004</v>
      </c>
      <c r="H43">
        <v>9.9000003020963209E+37</v>
      </c>
      <c r="J43" s="2">
        <f>TREND(Calibration!$A$2:$A$4,Calibration!$B$2:$B$4,C43)</f>
        <v>412.03277607393653</v>
      </c>
      <c r="K43" s="2">
        <f>TREND(Calibration!$A$2:$A$4,Calibration!$C$2:$C$4,E43)</f>
        <v>559.5111946119473</v>
      </c>
      <c r="L43" s="2">
        <f>TREND(Calibration!$A$2:$A$4,Calibration!$D$2:$D$4,G43)</f>
        <v>607.04705862407127</v>
      </c>
    </row>
    <row r="44" spans="1:12" x14ac:dyDescent="0.25">
      <c r="A44">
        <v>210037</v>
      </c>
      <c r="B44">
        <v>14.64000034</v>
      </c>
      <c r="C44">
        <v>0.60430002000000005</v>
      </c>
      <c r="D44">
        <v>721.80603026999995</v>
      </c>
      <c r="E44">
        <v>1.46619999</v>
      </c>
      <c r="F44">
        <v>618.67297363</v>
      </c>
      <c r="G44">
        <v>1.5730999699999999</v>
      </c>
      <c r="H44">
        <v>9.9000003020963209E+37</v>
      </c>
      <c r="J44" s="2">
        <f>TREND(Calibration!$A$2:$A$4,Calibration!$B$2:$B$4,C44)</f>
        <v>417.75974064672545</v>
      </c>
      <c r="K44" s="2">
        <f>TREND(Calibration!$A$2:$A$4,Calibration!$C$2:$C$4,E44)</f>
        <v>572.53595084558935</v>
      </c>
      <c r="L44" s="2">
        <f>TREND(Calibration!$A$2:$A$4,Calibration!$D$2:$D$4,G44)</f>
        <v>607.45802974512742</v>
      </c>
    </row>
    <row r="45" spans="1:12" x14ac:dyDescent="0.25">
      <c r="A45">
        <v>215030</v>
      </c>
      <c r="B45">
        <v>14.71899986</v>
      </c>
      <c r="C45">
        <v>0.59299999000000003</v>
      </c>
      <c r="D45">
        <v>9.9000003020963209E+37</v>
      </c>
      <c r="E45">
        <v>1.55209994</v>
      </c>
      <c r="F45">
        <v>689.41497803000004</v>
      </c>
      <c r="G45">
        <v>1.5769000099999999</v>
      </c>
      <c r="H45">
        <v>9.9000003020963209E+37</v>
      </c>
      <c r="J45" s="2">
        <f>TREND(Calibration!$A$2:$A$4,Calibration!$B$2:$B$4,C45)</f>
        <v>410.72553842331405</v>
      </c>
      <c r="K45" s="2">
        <f>TREND(Calibration!$A$2:$A$4,Calibration!$C$2:$C$4,E45)</f>
        <v>607.06760405285797</v>
      </c>
      <c r="L45" s="2">
        <f>TREND(Calibration!$A$2:$A$4,Calibration!$D$2:$D$4,G45)</f>
        <v>609.01984577110773</v>
      </c>
    </row>
    <row r="46" spans="1:12" x14ac:dyDescent="0.25">
      <c r="A46">
        <v>220030</v>
      </c>
      <c r="B46">
        <v>14.72900009</v>
      </c>
      <c r="C46">
        <v>0.60110003000000001</v>
      </c>
      <c r="D46">
        <v>545.96301270000004</v>
      </c>
      <c r="E46">
        <v>1.7475999600000001</v>
      </c>
      <c r="F46">
        <v>9.9000003020963209E+37</v>
      </c>
      <c r="G46">
        <v>1.5742000300000001</v>
      </c>
      <c r="H46">
        <v>1364.2149658200001</v>
      </c>
      <c r="J46" s="2">
        <f>TREND(Calibration!$A$2:$A$4,Calibration!$B$2:$B$4,C46)</f>
        <v>415.76776568976561</v>
      </c>
      <c r="K46" s="2">
        <f>TREND(Calibration!$A$2:$A$4,Calibration!$C$2:$C$4,E46)</f>
        <v>685.65832375239313</v>
      </c>
      <c r="L46" s="2">
        <f>TREND(Calibration!$A$2:$A$4,Calibration!$D$2:$D$4,G46)</f>
        <v>607.91015428527442</v>
      </c>
    </row>
    <row r="47" spans="1:12" x14ac:dyDescent="0.25">
      <c r="A47">
        <v>225027</v>
      </c>
      <c r="B47">
        <v>14.54300022</v>
      </c>
      <c r="C47">
        <v>0.60919999999999996</v>
      </c>
      <c r="D47">
        <v>1076.80200195</v>
      </c>
      <c r="E47">
        <v>1.7379000200000001</v>
      </c>
      <c r="F47">
        <v>1192.55895996</v>
      </c>
      <c r="G47">
        <v>1.5872000500000001</v>
      </c>
      <c r="H47">
        <v>9.9000003020963209E+37</v>
      </c>
      <c r="J47" s="2">
        <f>TREND(Calibration!$A$2:$A$4,Calibration!$B$2:$B$4,C47)</f>
        <v>420.80994938162883</v>
      </c>
      <c r="K47" s="2">
        <f>TREND(Calibration!$A$2:$A$4,Calibration!$C$2:$C$4,E47)</f>
        <v>681.75896217870979</v>
      </c>
      <c r="L47" s="2">
        <f>TREND(Calibration!$A$2:$A$4,Calibration!$D$2:$D$4,G47)</f>
        <v>613.25316108890377</v>
      </c>
    </row>
    <row r="48" spans="1:12" x14ac:dyDescent="0.25">
      <c r="A48">
        <v>230027</v>
      </c>
      <c r="B48">
        <v>14.35499954</v>
      </c>
      <c r="C48">
        <v>0.60750002000000003</v>
      </c>
      <c r="D48">
        <v>1081.25</v>
      </c>
      <c r="E48">
        <v>1.6060999600000001</v>
      </c>
      <c r="F48">
        <v>9.9000003020963209E+37</v>
      </c>
      <c r="G48">
        <v>1.5865999500000001</v>
      </c>
      <c r="H48">
        <v>9.9000003020963209E+37</v>
      </c>
      <c r="J48" s="2">
        <f>TREND(Calibration!$A$2:$A$4,Calibration!$B$2:$B$4,C48)</f>
        <v>419.75172182862639</v>
      </c>
      <c r="K48" s="2">
        <f>TREND(Calibration!$A$2:$A$4,Calibration!$C$2:$C$4,E48)</f>
        <v>628.77553244892306</v>
      </c>
      <c r="L48" s="2">
        <f>TREND(Calibration!$A$2:$A$4,Calibration!$D$2:$D$4,G48)</f>
        <v>613.00652005428549</v>
      </c>
    </row>
    <row r="49" spans="1:12" x14ac:dyDescent="0.25">
      <c r="A49">
        <v>235027</v>
      </c>
      <c r="B49">
        <v>14.18599987</v>
      </c>
      <c r="C49">
        <v>0.59729999</v>
      </c>
      <c r="D49">
        <v>1048.7110595700001</v>
      </c>
      <c r="E49">
        <v>1.52079999</v>
      </c>
      <c r="F49">
        <v>1070.3540039100001</v>
      </c>
      <c r="G49">
        <v>1.5964000199999999</v>
      </c>
      <c r="H49">
        <v>9.9000003020963209E+37</v>
      </c>
      <c r="J49" s="2">
        <f>TREND(Calibration!$A$2:$A$4,Calibration!$B$2:$B$4,C49)</f>
        <v>413.40226313649345</v>
      </c>
      <c r="K49" s="2">
        <f>TREND(Calibration!$A$2:$A$4,Calibration!$C$2:$C$4,E49)</f>
        <v>594.4850703167516</v>
      </c>
      <c r="L49" s="2">
        <f>TREND(Calibration!$A$2:$A$4,Calibration!$D$2:$D$4,G49)</f>
        <v>617.03434775655398</v>
      </c>
    </row>
    <row r="50" spans="1:12" x14ac:dyDescent="0.25">
      <c r="A50">
        <v>240030</v>
      </c>
      <c r="B50">
        <v>14.11900043</v>
      </c>
      <c r="C50">
        <v>0.61830001999999995</v>
      </c>
      <c r="D50">
        <v>558.96301270000004</v>
      </c>
      <c r="E50">
        <v>1.6066000499999999</v>
      </c>
      <c r="F50">
        <v>1361.6219482399999</v>
      </c>
      <c r="G50">
        <v>1.5925999900000001</v>
      </c>
      <c r="H50">
        <v>9.9000003020963209E+37</v>
      </c>
      <c r="J50" s="2">
        <f>TREND(Calibration!$A$2:$A$4,Calibration!$B$2:$B$4,C50)</f>
        <v>426.47465831754209</v>
      </c>
      <c r="K50" s="2">
        <f>TREND(Calibration!$A$2:$A$4,Calibration!$C$2:$C$4,E50)</f>
        <v>628.97656789134669</v>
      </c>
      <c r="L50" s="2">
        <f>TREND(Calibration!$A$2:$A$4,Calibration!$D$2:$D$4,G50)</f>
        <v>615.47253584057262</v>
      </c>
    </row>
    <row r="51" spans="1:12" x14ac:dyDescent="0.25">
      <c r="A51">
        <v>245027</v>
      </c>
      <c r="B51">
        <v>14.00399971</v>
      </c>
      <c r="C51">
        <v>0.61460000000000004</v>
      </c>
      <c r="D51">
        <v>9.9000003020963209E+37</v>
      </c>
      <c r="E51">
        <v>1.6244000199999999</v>
      </c>
      <c r="F51">
        <v>869.36102295000001</v>
      </c>
      <c r="G51">
        <v>1.59099996</v>
      </c>
      <c r="H51">
        <v>9.9000003020963209E+37</v>
      </c>
      <c r="J51" s="2">
        <f>TREND(Calibration!$A$2:$A$4,Calibration!$B$2:$B$4,C51)</f>
        <v>424.17141762608674</v>
      </c>
      <c r="K51" s="2">
        <f>TREND(Calibration!$A$2:$A$4,Calibration!$C$2:$C$4,E51)</f>
        <v>636.13212957839983</v>
      </c>
      <c r="L51" s="2">
        <f>TREND(Calibration!$A$2:$A$4,Calibration!$D$2:$D$4,G51)</f>
        <v>614.81492368489819</v>
      </c>
    </row>
    <row r="52" spans="1:12" x14ac:dyDescent="0.25">
      <c r="A52">
        <v>250027</v>
      </c>
      <c r="B52">
        <v>14.14599991</v>
      </c>
      <c r="C52">
        <v>0.61940002000000005</v>
      </c>
      <c r="D52">
        <v>937.52600098000005</v>
      </c>
      <c r="E52">
        <v>1.7053999900000001</v>
      </c>
      <c r="F52">
        <v>996.09197998000002</v>
      </c>
      <c r="G52">
        <v>1.60720003</v>
      </c>
      <c r="H52">
        <v>9.9000003020963209E+37</v>
      </c>
      <c r="J52" s="2">
        <f>TREND(Calibration!$A$2:$A$4,Calibration!$B$2:$B$4,C52)</f>
        <v>427.15940184882061</v>
      </c>
      <c r="K52" s="2">
        <f>TREND(Calibration!$A$2:$A$4,Calibration!$C$2:$C$4,E52)</f>
        <v>668.69399805258604</v>
      </c>
      <c r="L52" s="2">
        <f>TREND(Calibration!$A$2:$A$4,Calibration!$D$2:$D$4,G52)</f>
        <v>621.47315068987757</v>
      </c>
    </row>
    <row r="53" spans="1:12" x14ac:dyDescent="0.25">
      <c r="A53">
        <v>255027</v>
      </c>
      <c r="B53">
        <v>14.40400028</v>
      </c>
      <c r="C53">
        <v>0.63559997000000001</v>
      </c>
      <c r="D53">
        <v>1191.1739502</v>
      </c>
      <c r="E53">
        <v>1.70270002</v>
      </c>
      <c r="F53">
        <v>1251.4379882799999</v>
      </c>
      <c r="G53">
        <v>1.59909999</v>
      </c>
      <c r="H53">
        <v>9.9000003020963209E+37</v>
      </c>
      <c r="J53" s="2">
        <f>TREND(Calibration!$A$2:$A$4,Calibration!$B$2:$B$4,C53)</f>
        <v>437.24377545748825</v>
      </c>
      <c r="K53" s="2">
        <f>TREND(Calibration!$A$2:$A$4,Calibration!$C$2:$C$4,E53)</f>
        <v>667.60861409473705</v>
      </c>
      <c r="L53" s="2">
        <f>TREND(Calibration!$A$2:$A$4,Calibration!$D$2:$D$4,G53)</f>
        <v>618.14403513238847</v>
      </c>
    </row>
    <row r="54" spans="1:12" x14ac:dyDescent="0.25">
      <c r="A54">
        <v>260027</v>
      </c>
      <c r="B54">
        <v>14.5909996</v>
      </c>
      <c r="C54">
        <v>0.63400000000000001</v>
      </c>
      <c r="D54">
        <v>1146.70495605</v>
      </c>
      <c r="E54">
        <v>1.6217000500000001</v>
      </c>
      <c r="F54">
        <v>967.09698486000002</v>
      </c>
      <c r="G54">
        <v>1.6060999600000001</v>
      </c>
      <c r="H54">
        <v>9.9000003020963209E+37</v>
      </c>
      <c r="J54" s="2">
        <f>TREND(Calibration!$A$2:$A$4,Calibration!$B$2:$B$4,C54)</f>
        <v>436.24780354136135</v>
      </c>
      <c r="K54" s="2">
        <f>TREND(Calibration!$A$2:$A$4,Calibration!$C$2:$C$4,E54)</f>
        <v>635.04674562055095</v>
      </c>
      <c r="L54" s="2">
        <f>TREND(Calibration!$A$2:$A$4,Calibration!$D$2:$D$4,G54)</f>
        <v>621.02102203973186</v>
      </c>
    </row>
    <row r="55" spans="1:12" x14ac:dyDescent="0.25">
      <c r="A55">
        <v>265027</v>
      </c>
      <c r="B55">
        <v>14.71800041</v>
      </c>
      <c r="C55">
        <v>0.62749999999999995</v>
      </c>
      <c r="D55">
        <v>696.12902831999997</v>
      </c>
      <c r="E55">
        <v>1.58179998</v>
      </c>
      <c r="F55">
        <v>793.60302734000004</v>
      </c>
      <c r="G55">
        <v>1.6038999599999999</v>
      </c>
      <c r="H55">
        <v>9.9000003020963209E+37</v>
      </c>
      <c r="J55" s="2">
        <f>TREND(Calibration!$A$2:$A$4,Calibration!$B$2:$B$4,C55)</f>
        <v>432.20159176562498</v>
      </c>
      <c r="K55" s="2">
        <f>TREND(Calibration!$A$2:$A$4,Calibration!$C$2:$C$4,E55)</f>
        <v>619.00697632865092</v>
      </c>
      <c r="L55" s="2">
        <f>TREND(Calibration!$A$2:$A$4,Calibration!$D$2:$D$4,G55)</f>
        <v>620.11682227942481</v>
      </c>
    </row>
    <row r="56" spans="1:12" x14ac:dyDescent="0.25">
      <c r="A56">
        <v>270027</v>
      </c>
      <c r="B56">
        <v>14.70100021</v>
      </c>
      <c r="C56">
        <v>0.62809998</v>
      </c>
      <c r="D56">
        <v>902.10601807</v>
      </c>
      <c r="E56">
        <v>1.57529998</v>
      </c>
      <c r="F56">
        <v>573.20202637</v>
      </c>
      <c r="G56">
        <v>1.6045000599999999</v>
      </c>
      <c r="H56">
        <v>9.9000003020963209E+37</v>
      </c>
      <c r="J56" s="2">
        <f>TREND(Calibration!$A$2:$A$4,Calibration!$B$2:$B$4,C56)</f>
        <v>432.57507578734908</v>
      </c>
      <c r="K56" s="2">
        <f>TREND(Calibration!$A$2:$A$4,Calibration!$C$2:$C$4,E56)</f>
        <v>616.39398591541737</v>
      </c>
      <c r="L56" s="2">
        <f>TREND(Calibration!$A$2:$A$4,Calibration!$D$2:$D$4,G56)</f>
        <v>620.36346331404309</v>
      </c>
    </row>
    <row r="57" spans="1:12" x14ac:dyDescent="0.25">
      <c r="A57">
        <v>275030</v>
      </c>
      <c r="B57">
        <v>14.58100033</v>
      </c>
      <c r="C57">
        <v>0.64429997999999999</v>
      </c>
      <c r="D57">
        <v>961.11499022999999</v>
      </c>
      <c r="E57">
        <v>1.59689999</v>
      </c>
      <c r="F57">
        <v>706.50097656000003</v>
      </c>
      <c r="G57">
        <v>1.60549998</v>
      </c>
      <c r="H57">
        <v>9.9000003020963209E+37</v>
      </c>
      <c r="J57" s="2">
        <f>TREND(Calibration!$A$2:$A$4,Calibration!$B$2:$B$4,C57)</f>
        <v>442.6594805207227</v>
      </c>
      <c r="K57" s="2">
        <f>TREND(Calibration!$A$2:$A$4,Calibration!$C$2:$C$4,E57)</f>
        <v>625.07715807784041</v>
      </c>
      <c r="L57" s="2">
        <f>TREND(Calibration!$A$2:$A$4,Calibration!$D$2:$D$4,G57)</f>
        <v>620.77443032510041</v>
      </c>
    </row>
    <row r="58" spans="1:12" x14ac:dyDescent="0.25">
      <c r="A58">
        <v>280030</v>
      </c>
      <c r="B58">
        <v>14.335000040000001</v>
      </c>
      <c r="C58">
        <v>0.63669997</v>
      </c>
      <c r="D58">
        <v>1267.56994629</v>
      </c>
      <c r="E58">
        <v>1.5779999499999999</v>
      </c>
      <c r="F58">
        <v>768.65399170000001</v>
      </c>
      <c r="G58">
        <v>1.6001000400000001</v>
      </c>
      <c r="H58">
        <v>9.9000003020963209E+37</v>
      </c>
      <c r="J58" s="2">
        <f>TREND(Calibration!$A$2:$A$4,Calibration!$B$2:$B$4,C58)</f>
        <v>437.92851898876671</v>
      </c>
      <c r="K58" s="2">
        <f>TREND(Calibration!$A$2:$A$4,Calibration!$C$2:$C$4,E58)</f>
        <v>617.47936987326625</v>
      </c>
      <c r="L58" s="2">
        <f>TREND(Calibration!$A$2:$A$4,Calibration!$D$2:$D$4,G58)</f>
        <v>618.55505557343156</v>
      </c>
    </row>
    <row r="59" spans="1:12" x14ac:dyDescent="0.25">
      <c r="A59">
        <v>285027</v>
      </c>
      <c r="B59">
        <v>14.243000029999999</v>
      </c>
      <c r="C59">
        <v>0.63290000000000002</v>
      </c>
      <c r="D59">
        <v>863.97802734000004</v>
      </c>
      <c r="E59">
        <v>1.5563999399999999</v>
      </c>
      <c r="F59">
        <v>885.47601318</v>
      </c>
      <c r="G59">
        <v>1.59370005</v>
      </c>
      <c r="H59">
        <v>9.9000003020963209E+37</v>
      </c>
      <c r="J59" s="2">
        <f>TREND(Calibration!$A$2:$A$4,Calibration!$B$2:$B$4,C59)</f>
        <v>435.56306001008289</v>
      </c>
      <c r="K59" s="2">
        <f>TREND(Calibration!$A$2:$A$4,Calibration!$C$2:$C$4,E59)</f>
        <v>608.79619771084322</v>
      </c>
      <c r="L59" s="2">
        <f>TREND(Calibration!$A$2:$A$4,Calibration!$D$2:$D$4,G59)</f>
        <v>615.9246603807195</v>
      </c>
    </row>
    <row r="60" spans="1:12" x14ac:dyDescent="0.25">
      <c r="A60">
        <v>290027</v>
      </c>
      <c r="B60">
        <v>14.17500019</v>
      </c>
      <c r="C60">
        <v>0.63239997999999997</v>
      </c>
      <c r="D60">
        <v>1038.04394531</v>
      </c>
      <c r="E60">
        <v>1.5925999900000001</v>
      </c>
      <c r="F60">
        <v>622.77197265999996</v>
      </c>
      <c r="G60">
        <v>1.6001000400000001</v>
      </c>
      <c r="H60">
        <v>9.9000003020963209E+37</v>
      </c>
      <c r="J60" s="2">
        <f>TREND(Calibration!$A$2:$A$4,Calibration!$B$2:$B$4,C60)</f>
        <v>435.25180050052847</v>
      </c>
      <c r="K60" s="2">
        <f>TREND(Calibration!$A$2:$A$4,Calibration!$C$2:$C$4,E60)</f>
        <v>623.34856441985517</v>
      </c>
      <c r="L60" s="2">
        <f>TREND(Calibration!$A$2:$A$4,Calibration!$D$2:$D$4,G60)</f>
        <v>618.55505557343156</v>
      </c>
    </row>
    <row r="61" spans="1:12" x14ac:dyDescent="0.25">
      <c r="A61">
        <v>295027</v>
      </c>
      <c r="B61">
        <v>14.152000429999999</v>
      </c>
      <c r="C61">
        <v>0.64160001</v>
      </c>
      <c r="D61">
        <v>1202.95605469</v>
      </c>
      <c r="E61">
        <v>1.6335999999999999</v>
      </c>
      <c r="F61">
        <v>462.71398926000001</v>
      </c>
      <c r="G61">
        <v>1.60230005</v>
      </c>
      <c r="H61">
        <v>9.9000003020963209E+37</v>
      </c>
      <c r="J61" s="2">
        <f>TREND(Calibration!$A$2:$A$4,Calibration!$B$2:$B$4,C61)</f>
        <v>440.97876507331733</v>
      </c>
      <c r="K61" s="2">
        <f>TREND(Calibration!$A$2:$A$4,Calibration!$C$2:$C$4,E61)</f>
        <v>639.8305079694677</v>
      </c>
      <c r="L61" s="2">
        <f>TREND(Calibration!$A$2:$A$4,Calibration!$D$2:$D$4,G61)</f>
        <v>619.45925944373732</v>
      </c>
    </row>
    <row r="62" spans="1:12" x14ac:dyDescent="0.25">
      <c r="A62">
        <v>300030</v>
      </c>
      <c r="B62">
        <v>14.34300041</v>
      </c>
      <c r="C62">
        <v>0.64259999999999995</v>
      </c>
      <c r="D62">
        <v>1082.3000488299999</v>
      </c>
      <c r="E62">
        <v>1.6357999999999999</v>
      </c>
      <c r="F62">
        <v>558.26202393000005</v>
      </c>
      <c r="G62">
        <v>1.59800005</v>
      </c>
      <c r="H62">
        <v>9.9000003020963209E+37</v>
      </c>
      <c r="J62" s="2">
        <f>TREND(Calibration!$A$2:$A$4,Calibration!$B$2:$B$4,C62)</f>
        <v>441.60125296772014</v>
      </c>
      <c r="K62" s="2">
        <f>TREND(Calibration!$A$2:$A$4,Calibration!$C$2:$C$4,E62)</f>
        <v>640.71490472471601</v>
      </c>
      <c r="L62" s="2">
        <f>TREND(Calibration!$A$2:$A$4,Calibration!$D$2:$D$4,G62)</f>
        <v>617.69195991222841</v>
      </c>
    </row>
    <row r="63" spans="1:12" x14ac:dyDescent="0.25">
      <c r="A63">
        <v>305030</v>
      </c>
      <c r="B63">
        <v>14.57499981</v>
      </c>
      <c r="C63">
        <v>0.65670002000000005</v>
      </c>
      <c r="D63">
        <v>1019.9050293</v>
      </c>
      <c r="E63">
        <v>1.59800005</v>
      </c>
      <c r="F63">
        <v>649.56896973000005</v>
      </c>
      <c r="G63">
        <v>1.5942000199999999</v>
      </c>
      <c r="H63">
        <v>9.9000003020963209E+37</v>
      </c>
      <c r="J63" s="2">
        <f>TREND(Calibration!$A$2:$A$4,Calibration!$B$2:$B$4,C63)</f>
        <v>450.37843250035371</v>
      </c>
      <c r="K63" s="2">
        <f>TREND(Calibration!$A$2:$A$4,Calibration!$C$2:$C$4,E63)</f>
        <v>625.51938057537609</v>
      </c>
      <c r="L63" s="2">
        <f>TREND(Calibration!$A$2:$A$4,Calibration!$D$2:$D$4,G63)</f>
        <v>616.13014799624705</v>
      </c>
    </row>
    <row r="64" spans="1:12" x14ac:dyDescent="0.25">
      <c r="A64">
        <v>310064</v>
      </c>
      <c r="B64">
        <v>14.69200039</v>
      </c>
      <c r="C64">
        <v>0.65829998000000001</v>
      </c>
      <c r="D64">
        <v>9.9000003020963209E+37</v>
      </c>
      <c r="E64">
        <v>1.6584999600000001</v>
      </c>
      <c r="F64">
        <v>935.34497069999998</v>
      </c>
      <c r="G64">
        <v>1.59309995</v>
      </c>
      <c r="H64">
        <v>9.9000003020963209E+37</v>
      </c>
      <c r="J64" s="2">
        <f>TREND(Calibration!$A$2:$A$4,Calibration!$B$2:$B$4,C64)</f>
        <v>451.3743981915394</v>
      </c>
      <c r="K64" s="2">
        <f>TREND(Calibration!$A$2:$A$4,Calibration!$C$2:$C$4,E64)</f>
        <v>649.840255164837</v>
      </c>
      <c r="L64" s="2">
        <f>TREND(Calibration!$A$2:$A$4,Calibration!$D$2:$D$4,G64)</f>
        <v>615.67801934610134</v>
      </c>
    </row>
    <row r="65" spans="1:12" x14ac:dyDescent="0.25">
      <c r="A65">
        <v>315030</v>
      </c>
      <c r="B65">
        <v>14.692999840000001</v>
      </c>
      <c r="C65">
        <v>0.64259999999999995</v>
      </c>
      <c r="D65">
        <v>1139.66503906</v>
      </c>
      <c r="E65">
        <v>1.70650005</v>
      </c>
      <c r="F65">
        <v>9.9000003020963209E+37</v>
      </c>
      <c r="G65">
        <v>1.5958000400000001</v>
      </c>
      <c r="H65">
        <v>9.9000003020963209E+37</v>
      </c>
      <c r="J65" s="2">
        <f>TREND(Calibration!$A$2:$A$4,Calibration!$B$2:$B$4,C65)</f>
        <v>441.60125296772014</v>
      </c>
      <c r="K65" s="2">
        <f>TREND(Calibration!$A$2:$A$4,Calibration!$C$2:$C$4,E65)</f>
        <v>669.13622055012172</v>
      </c>
      <c r="L65" s="2">
        <f>TREND(Calibration!$A$2:$A$4,Calibration!$D$2:$D$4,G65)</f>
        <v>616.78775604192265</v>
      </c>
    </row>
    <row r="66" spans="1:12" x14ac:dyDescent="0.25">
      <c r="A66">
        <v>320033</v>
      </c>
      <c r="B66">
        <v>14.602999690000001</v>
      </c>
      <c r="C66">
        <v>0.64859997999999996</v>
      </c>
      <c r="D66">
        <v>975.75897216999999</v>
      </c>
      <c r="E66">
        <v>1.53530002</v>
      </c>
      <c r="F66">
        <v>1178.4799804700001</v>
      </c>
      <c r="G66">
        <v>1.5995999599999999</v>
      </c>
      <c r="H66">
        <v>9.9000003020963209E+37</v>
      </c>
      <c r="J66" s="2">
        <f>TREND(Calibration!$A$2:$A$4,Calibration!$B$2:$B$4,C66)</f>
        <v>445.33620523390209</v>
      </c>
      <c r="K66" s="2">
        <f>TREND(Calibration!$A$2:$A$4,Calibration!$C$2:$C$4,E66)</f>
        <v>600.31406099084381</v>
      </c>
      <c r="L66" s="2">
        <f>TREND(Calibration!$A$2:$A$4,Calibration!$D$2:$D$4,G66)</f>
        <v>618.34952274791601</v>
      </c>
    </row>
    <row r="67" spans="1:12" x14ac:dyDescent="0.25">
      <c r="A67">
        <v>325222</v>
      </c>
      <c r="B67">
        <v>14.44799995</v>
      </c>
      <c r="C67">
        <v>0.63129997000000004</v>
      </c>
      <c r="D67">
        <v>1052.6369628899999</v>
      </c>
      <c r="E67">
        <v>1.5348000500000001</v>
      </c>
      <c r="F67">
        <v>9.9000003020963209E+37</v>
      </c>
      <c r="G67">
        <v>1.6007000199999999</v>
      </c>
      <c r="H67">
        <v>9.9000003020963209E+37</v>
      </c>
      <c r="J67" s="2">
        <f>TREND(Calibration!$A$2:$A$4,Calibration!$B$2:$B$4,C67)</f>
        <v>434.56705074430886</v>
      </c>
      <c r="K67" s="2">
        <f>TREND(Calibration!$A$2:$A$4,Calibration!$C$2:$C$4,E67)</f>
        <v>600.11307378824324</v>
      </c>
      <c r="L67" s="2">
        <f>TREND(Calibration!$A$2:$A$4,Calibration!$D$2:$D$4,G67)</f>
        <v>618.8016472880629</v>
      </c>
    </row>
    <row r="68" spans="1:12" x14ac:dyDescent="0.25">
      <c r="A68">
        <v>330041</v>
      </c>
      <c r="B68">
        <v>14.286999700000001</v>
      </c>
      <c r="C68">
        <v>0.62860000000000005</v>
      </c>
      <c r="D68">
        <v>9.9000003020963209E+37</v>
      </c>
      <c r="E68">
        <v>1.63250005</v>
      </c>
      <c r="F68">
        <v>643.20397949000005</v>
      </c>
      <c r="G68">
        <v>1.6017999599999999</v>
      </c>
      <c r="H68">
        <v>9.9000003020963209E+37</v>
      </c>
      <c r="J68" s="2">
        <f>TREND(Calibration!$A$2:$A$4,Calibration!$B$2:$B$4,C68)</f>
        <v>432.8863352969035</v>
      </c>
      <c r="K68" s="2">
        <f>TREND(Calibration!$A$2:$A$4,Calibration!$C$2:$C$4,E68)</f>
        <v>639.38832969176985</v>
      </c>
      <c r="L68" s="2">
        <f>TREND(Calibration!$A$2:$A$4,Calibration!$D$2:$D$4,G68)</f>
        <v>619.25372250822284</v>
      </c>
    </row>
    <row r="69" spans="1:12" x14ac:dyDescent="0.25">
      <c r="A69">
        <v>335032</v>
      </c>
      <c r="B69">
        <v>14.25899982</v>
      </c>
      <c r="C69">
        <v>0.62589996999999997</v>
      </c>
      <c r="D69">
        <v>872.73199463000003</v>
      </c>
      <c r="E69">
        <v>1.71249998</v>
      </c>
      <c r="F69">
        <v>1122.04003906</v>
      </c>
      <c r="G69">
        <v>1.59850001</v>
      </c>
      <c r="H69">
        <v>1345.0959472699999</v>
      </c>
      <c r="J69" s="2">
        <f>TREND(Calibration!$A$2:$A$4,Calibration!$B$2:$B$4,C69)</f>
        <v>431.20558249985095</v>
      </c>
      <c r="K69" s="2">
        <f>TREND(Calibration!$A$2:$A$4,Calibration!$C$2:$C$4,E69)</f>
        <v>671.54818356090209</v>
      </c>
      <c r="L69" s="2">
        <f>TREND(Calibration!$A$2:$A$4,Calibration!$D$2:$D$4,G69)</f>
        <v>617.89744341775713</v>
      </c>
    </row>
    <row r="70" spans="1:12" x14ac:dyDescent="0.25">
      <c r="A70">
        <v>340030</v>
      </c>
      <c r="B70">
        <v>14.21899986</v>
      </c>
      <c r="C70">
        <v>0.63239997999999997</v>
      </c>
      <c r="D70">
        <v>1096.45605469</v>
      </c>
      <c r="E70">
        <v>1.71790004</v>
      </c>
      <c r="F70">
        <v>935.83898925999995</v>
      </c>
      <c r="G70">
        <v>1.59689999</v>
      </c>
      <c r="H70">
        <v>9.9000003020963209E+37</v>
      </c>
      <c r="J70" s="2">
        <f>TREND(Calibration!$A$2:$A$4,Calibration!$B$2:$B$4,C70)</f>
        <v>435.25180050052847</v>
      </c>
      <c r="K70" s="2">
        <f>TREND(Calibration!$A$2:$A$4,Calibration!$C$2:$C$4,E70)</f>
        <v>673.71899971642301</v>
      </c>
      <c r="L70" s="2">
        <f>TREND(Calibration!$A$2:$A$4,Calibration!$D$2:$D$4,G70)</f>
        <v>617.23983537208153</v>
      </c>
    </row>
    <row r="71" spans="1:12" x14ac:dyDescent="0.25">
      <c r="A71">
        <v>345030</v>
      </c>
      <c r="B71">
        <v>14.20600033</v>
      </c>
      <c r="C71">
        <v>0.63669997</v>
      </c>
      <c r="D71">
        <v>1041.6550293</v>
      </c>
      <c r="E71">
        <v>1.63849998</v>
      </c>
      <c r="F71">
        <v>1339.6350097699999</v>
      </c>
      <c r="G71">
        <v>1.59370005</v>
      </c>
      <c r="H71">
        <v>9.9000003020963209E+37</v>
      </c>
      <c r="J71" s="2">
        <f>TREND(Calibration!$A$2:$A$4,Calibration!$B$2:$B$4,C71)</f>
        <v>437.92851898876671</v>
      </c>
      <c r="K71" s="2">
        <f>TREND(Calibration!$A$2:$A$4,Calibration!$C$2:$C$4,E71)</f>
        <v>641.80029270255022</v>
      </c>
      <c r="L71" s="2">
        <f>TREND(Calibration!$A$2:$A$4,Calibration!$D$2:$D$4,G71)</f>
        <v>615.9246603807195</v>
      </c>
    </row>
    <row r="72" spans="1:12" x14ac:dyDescent="0.25">
      <c r="A72">
        <v>350031</v>
      </c>
      <c r="B72">
        <v>14.397000309999999</v>
      </c>
      <c r="C72">
        <v>0.63129997000000004</v>
      </c>
      <c r="D72">
        <v>1360.9620361299999</v>
      </c>
      <c r="E72">
        <v>1.6060999600000001</v>
      </c>
      <c r="F72">
        <v>9.9000003020963209E+37</v>
      </c>
      <c r="G72">
        <v>1.59370005</v>
      </c>
      <c r="H72">
        <v>9.9000003020963209E+37</v>
      </c>
      <c r="J72" s="2">
        <f>TREND(Calibration!$A$2:$A$4,Calibration!$B$2:$B$4,C72)</f>
        <v>434.56705074430886</v>
      </c>
      <c r="K72" s="2">
        <f>TREND(Calibration!$A$2:$A$4,Calibration!$C$2:$C$4,E72)</f>
        <v>628.77553244892306</v>
      </c>
      <c r="L72" s="2">
        <f>TREND(Calibration!$A$2:$A$4,Calibration!$D$2:$D$4,G72)</f>
        <v>615.9246603807195</v>
      </c>
    </row>
    <row r="73" spans="1:12" x14ac:dyDescent="0.25">
      <c r="A73">
        <v>355030</v>
      </c>
      <c r="B73">
        <v>14.56200027</v>
      </c>
      <c r="C73">
        <v>0.62429999999999997</v>
      </c>
      <c r="D73">
        <v>1062.5620117200001</v>
      </c>
      <c r="E73">
        <v>1.6449999799999999</v>
      </c>
      <c r="F73">
        <v>898.19799805000002</v>
      </c>
      <c r="G73">
        <v>1.6017999599999999</v>
      </c>
      <c r="H73">
        <v>9.9000003020963209E+37</v>
      </c>
      <c r="J73" s="2">
        <f>TREND(Calibration!$A$2:$A$4,Calibration!$B$2:$B$4,C73)</f>
        <v>430.20961058372404</v>
      </c>
      <c r="K73" s="2">
        <f>TREND(Calibration!$A$2:$A$4,Calibration!$C$2:$C$4,E73)</f>
        <v>644.41328311578388</v>
      </c>
      <c r="L73" s="2">
        <f>TREND(Calibration!$A$2:$A$4,Calibration!$D$2:$D$4,G73)</f>
        <v>619.25372250822284</v>
      </c>
    </row>
    <row r="74" spans="1:12" x14ac:dyDescent="0.25">
      <c r="A74">
        <v>360032</v>
      </c>
      <c r="B74">
        <v>14.663999560000001</v>
      </c>
      <c r="C74">
        <v>0.62159997</v>
      </c>
      <c r="D74">
        <v>9.9000003020963209E+37</v>
      </c>
      <c r="E74">
        <v>1.6131000499999999</v>
      </c>
      <c r="F74">
        <v>537.67999268000005</v>
      </c>
      <c r="G74">
        <v>1.6017999599999999</v>
      </c>
      <c r="H74">
        <v>9.9000003020963209E+37</v>
      </c>
      <c r="J74" s="2">
        <f>TREND(Calibration!$A$2:$A$4,Calibration!$B$2:$B$4,C74)</f>
        <v>428.52885778667149</v>
      </c>
      <c r="K74" s="2">
        <f>TREND(Calibration!$A$2:$A$4,Calibration!$C$2:$C$4,E74)</f>
        <v>631.58955830458024</v>
      </c>
      <c r="L74" s="2">
        <f>TREND(Calibration!$A$2:$A$4,Calibration!$D$2:$D$4,G74)</f>
        <v>619.25372250822284</v>
      </c>
    </row>
    <row r="75" spans="1:12" x14ac:dyDescent="0.25">
      <c r="A75">
        <v>365030</v>
      </c>
      <c r="B75">
        <v>14.59899998</v>
      </c>
      <c r="C75">
        <v>0.62099998999999995</v>
      </c>
      <c r="D75">
        <v>1302.75097656</v>
      </c>
      <c r="E75">
        <v>1.64279997</v>
      </c>
      <c r="F75">
        <v>485.53100585999999</v>
      </c>
      <c r="G75">
        <v>1.6007000199999999</v>
      </c>
      <c r="H75">
        <v>9.9000003020963209E+37</v>
      </c>
      <c r="J75" s="2">
        <f>TREND(Calibration!$A$2:$A$4,Calibration!$B$2:$B$4,C75)</f>
        <v>428.15537376494746</v>
      </c>
      <c r="K75" s="2">
        <f>TREND(Calibration!$A$2:$A$4,Calibration!$C$2:$C$4,E75)</f>
        <v>643.52888234055035</v>
      </c>
      <c r="L75" s="2">
        <f>TREND(Calibration!$A$2:$A$4,Calibration!$D$2:$D$4,G75)</f>
        <v>618.8016472880629</v>
      </c>
    </row>
    <row r="76" spans="1:12" x14ac:dyDescent="0.25">
      <c r="A76">
        <v>370030</v>
      </c>
      <c r="B76">
        <v>14.425999640000001</v>
      </c>
      <c r="C76">
        <v>0.62540001000000001</v>
      </c>
      <c r="D76">
        <v>9.9000003020963209E+37</v>
      </c>
      <c r="E76">
        <v>1.73730004</v>
      </c>
      <c r="F76">
        <v>315.17700194999998</v>
      </c>
      <c r="G76">
        <v>1.60230005</v>
      </c>
      <c r="H76">
        <v>9.9000003020963209E+37</v>
      </c>
      <c r="J76" s="2">
        <f>TREND(Calibration!$A$2:$A$4,Calibration!$B$2:$B$4,C76)</f>
        <v>430.89436033994372</v>
      </c>
      <c r="K76" s="2">
        <f>TREND(Calibration!$A$2:$A$4,Calibration!$C$2:$C$4,E76)</f>
        <v>681.51777110361263</v>
      </c>
      <c r="L76" s="2">
        <f>TREND(Calibration!$A$2:$A$4,Calibration!$D$2:$D$4,G76)</f>
        <v>619.45925944373732</v>
      </c>
    </row>
    <row r="77" spans="1:12" x14ac:dyDescent="0.25">
      <c r="A77">
        <v>375031</v>
      </c>
      <c r="B77">
        <v>14.21700001</v>
      </c>
      <c r="C77">
        <v>0.62860000000000005</v>
      </c>
      <c r="D77">
        <v>1129.32299805</v>
      </c>
      <c r="E77">
        <v>1.72000003</v>
      </c>
      <c r="F77">
        <v>418.18600464000002</v>
      </c>
      <c r="G77">
        <v>1.5942000199999999</v>
      </c>
      <c r="H77">
        <v>9.9000003020963209E+37</v>
      </c>
      <c r="J77" s="2">
        <f>TREND(Calibration!$A$2:$A$4,Calibration!$B$2:$B$4,C77)</f>
        <v>432.8863352969035</v>
      </c>
      <c r="K77" s="2">
        <f>TREND(Calibration!$A$2:$A$4,Calibration!$C$2:$C$4,E77)</f>
        <v>674.56319259917484</v>
      </c>
      <c r="L77" s="2">
        <f>TREND(Calibration!$A$2:$A$4,Calibration!$D$2:$D$4,G77)</f>
        <v>616.13014799624705</v>
      </c>
    </row>
    <row r="78" spans="1:12" x14ac:dyDescent="0.25">
      <c r="A78">
        <v>380031</v>
      </c>
      <c r="B78">
        <v>14.07699966</v>
      </c>
      <c r="C78">
        <v>0.63559997000000001</v>
      </c>
      <c r="D78">
        <v>1072.6939697299999</v>
      </c>
      <c r="E78">
        <v>1.59850001</v>
      </c>
      <c r="F78">
        <v>551.59802246000004</v>
      </c>
      <c r="G78">
        <v>1.6017999599999999</v>
      </c>
      <c r="H78">
        <v>9.9000003020963209E+37</v>
      </c>
      <c r="J78" s="2">
        <f>TREND(Calibration!$A$2:$A$4,Calibration!$B$2:$B$4,C78)</f>
        <v>437.24377545748825</v>
      </c>
      <c r="K78" s="2">
        <f>TREND(Calibration!$A$2:$A$4,Calibration!$C$2:$C$4,E78)</f>
        <v>625.72036375799155</v>
      </c>
      <c r="L78" s="2">
        <f>TREND(Calibration!$A$2:$A$4,Calibration!$D$2:$D$4,G78)</f>
        <v>619.25372250822284</v>
      </c>
    </row>
    <row r="79" spans="1:12" x14ac:dyDescent="0.25">
      <c r="A79">
        <v>385031</v>
      </c>
      <c r="B79">
        <v>14.06099987</v>
      </c>
      <c r="C79">
        <v>0.64099996999999997</v>
      </c>
      <c r="D79">
        <v>649.09899901999995</v>
      </c>
      <c r="E79">
        <v>1.6007000199999999</v>
      </c>
      <c r="F79">
        <v>1264.7170410199999</v>
      </c>
      <c r="G79">
        <v>1.6001000400000001</v>
      </c>
      <c r="H79">
        <v>9.9000003020963209E+37</v>
      </c>
      <c r="J79" s="2">
        <f>TREND(Calibration!$A$2:$A$4,Calibration!$B$2:$B$4,C79)</f>
        <v>440.60524370194611</v>
      </c>
      <c r="K79" s="2">
        <f>TREND(Calibration!$A$2:$A$4,Calibration!$C$2:$C$4,E79)</f>
        <v>626.60476453322497</v>
      </c>
      <c r="L79" s="2">
        <f>TREND(Calibration!$A$2:$A$4,Calibration!$D$2:$D$4,G79)</f>
        <v>618.55505557343156</v>
      </c>
    </row>
    <row r="80" spans="1:12" x14ac:dyDescent="0.25">
      <c r="A80">
        <v>390031</v>
      </c>
      <c r="B80">
        <v>14.12699986</v>
      </c>
      <c r="C80">
        <v>0.64529996999999995</v>
      </c>
      <c r="D80">
        <v>1272.4079589800001</v>
      </c>
      <c r="E80">
        <v>1.67680001</v>
      </c>
      <c r="F80">
        <v>1191.9790039100001</v>
      </c>
      <c r="G80">
        <v>1.59850001</v>
      </c>
      <c r="H80">
        <v>9.9000003020963209E+37</v>
      </c>
      <c r="J80" s="2">
        <f>TREND(Calibration!$A$2:$A$4,Calibration!$B$2:$B$4,C80)</f>
        <v>443.2819684151255</v>
      </c>
      <c r="K80" s="2">
        <f>TREND(Calibration!$A$2:$A$4,Calibration!$C$2:$C$4,E80)</f>
        <v>657.19684827432866</v>
      </c>
      <c r="L80" s="2">
        <f>TREND(Calibration!$A$2:$A$4,Calibration!$D$2:$D$4,G80)</f>
        <v>617.89744341775713</v>
      </c>
    </row>
    <row r="81" spans="1:12" x14ac:dyDescent="0.25">
      <c r="A81">
        <v>395032</v>
      </c>
      <c r="B81">
        <v>14.24199963</v>
      </c>
      <c r="C81">
        <v>0.62970000999999998</v>
      </c>
      <c r="D81">
        <v>1312.3120117200001</v>
      </c>
      <c r="E81">
        <v>1.7287000400000001</v>
      </c>
      <c r="F81">
        <v>1140.4129638700001</v>
      </c>
      <c r="G81">
        <v>1.6007000199999999</v>
      </c>
      <c r="H81">
        <v>9.9000003020963209E+37</v>
      </c>
      <c r="J81" s="2">
        <f>TREND(Calibration!$A$2:$A$4,Calibration!$B$2:$B$4,C81)</f>
        <v>433.57108505312311</v>
      </c>
      <c r="K81" s="2">
        <f>TREND(Calibration!$A$2:$A$4,Calibration!$C$2:$C$4,E81)</f>
        <v>678.06058378764203</v>
      </c>
      <c r="L81" s="2">
        <f>TREND(Calibration!$A$2:$A$4,Calibration!$D$2:$D$4,G81)</f>
        <v>618.8016472880629</v>
      </c>
    </row>
    <row r="82" spans="1:12" x14ac:dyDescent="0.25">
      <c r="A82">
        <v>400032</v>
      </c>
      <c r="B82">
        <v>14.43900013</v>
      </c>
      <c r="C82">
        <v>0.62749999999999995</v>
      </c>
      <c r="D82">
        <v>411.11801147</v>
      </c>
      <c r="E82">
        <v>1.5903999799999999</v>
      </c>
      <c r="F82">
        <v>9.9000003020963209E+37</v>
      </c>
      <c r="G82">
        <v>1.6017999599999999</v>
      </c>
      <c r="H82">
        <v>9.9000003020963209E+37</v>
      </c>
      <c r="J82" s="2">
        <f>TREND(Calibration!$A$2:$A$4,Calibration!$B$2:$B$4,C82)</f>
        <v>432.20159176562498</v>
      </c>
      <c r="K82" s="2">
        <f>TREND(Calibration!$A$2:$A$4,Calibration!$C$2:$C$4,E82)</f>
        <v>622.46416364462152</v>
      </c>
      <c r="L82" s="2">
        <f>TREND(Calibration!$A$2:$A$4,Calibration!$D$2:$D$4,G82)</f>
        <v>619.25372250822284</v>
      </c>
    </row>
    <row r="83" spans="1:12" x14ac:dyDescent="0.25">
      <c r="A83">
        <v>405031</v>
      </c>
      <c r="B83">
        <v>14.55200005</v>
      </c>
      <c r="C83">
        <v>0.62589996999999997</v>
      </c>
      <c r="D83">
        <v>882.05603026999995</v>
      </c>
      <c r="E83">
        <v>1.6648999499999999</v>
      </c>
      <c r="F83">
        <v>9.9000003020963209E+37</v>
      </c>
      <c r="G83">
        <v>1.59909999</v>
      </c>
      <c r="H83">
        <v>9.9000003020963209E+37</v>
      </c>
      <c r="J83" s="2">
        <f>TREND(Calibration!$A$2:$A$4,Calibration!$B$2:$B$4,C83)</f>
        <v>431.20558249985095</v>
      </c>
      <c r="K83" s="2">
        <f>TREND(Calibration!$A$2:$A$4,Calibration!$C$2:$C$4,E83)</f>
        <v>652.41304170557407</v>
      </c>
      <c r="L83" s="2">
        <f>TREND(Calibration!$A$2:$A$4,Calibration!$D$2:$D$4,G83)</f>
        <v>618.14403513238847</v>
      </c>
    </row>
    <row r="84" spans="1:12" x14ac:dyDescent="0.25">
      <c r="A84">
        <v>410031</v>
      </c>
      <c r="B84">
        <v>14.480999949999999</v>
      </c>
      <c r="C84">
        <v>0.61019999000000003</v>
      </c>
      <c r="D84">
        <v>9.9000003020963209E+37</v>
      </c>
      <c r="E84">
        <v>1.6621999700000001</v>
      </c>
      <c r="F84">
        <v>686.79699706999997</v>
      </c>
      <c r="G84">
        <v>1.6060999600000001</v>
      </c>
      <c r="H84">
        <v>9.9000003020963209E+37</v>
      </c>
      <c r="J84" s="2">
        <f>TREND(Calibration!$A$2:$A$4,Calibration!$B$2:$B$4,C84)</f>
        <v>421.43243727603175</v>
      </c>
      <c r="K84" s="2">
        <f>TREND(Calibration!$A$2:$A$4,Calibration!$C$2:$C$4,E84)</f>
        <v>651.32765372773986</v>
      </c>
      <c r="L84" s="2">
        <f>TREND(Calibration!$A$2:$A$4,Calibration!$D$2:$D$4,G84)</f>
        <v>621.02102203973186</v>
      </c>
    </row>
    <row r="85" spans="1:12" x14ac:dyDescent="0.25">
      <c r="A85">
        <v>415031</v>
      </c>
      <c r="B85">
        <v>14.397000309999999</v>
      </c>
      <c r="C85">
        <v>0.60650002999999997</v>
      </c>
      <c r="D85">
        <v>768.85699463000003</v>
      </c>
      <c r="E85">
        <v>1.66439998</v>
      </c>
      <c r="F85">
        <v>781.72497558999999</v>
      </c>
      <c r="G85">
        <v>1.6038999599999999</v>
      </c>
      <c r="H85">
        <v>9.9000003020963209E+37</v>
      </c>
      <c r="J85" s="2">
        <f>TREND(Calibration!$A$2:$A$4,Calibration!$B$2:$B$4,C85)</f>
        <v>419.12923393422346</v>
      </c>
      <c r="K85" s="2">
        <f>TREND(Calibration!$A$2:$A$4,Calibration!$C$2:$C$4,E85)</f>
        <v>652.21205450297339</v>
      </c>
      <c r="L85" s="2">
        <f>TREND(Calibration!$A$2:$A$4,Calibration!$D$2:$D$4,G85)</f>
        <v>620.11682227942481</v>
      </c>
    </row>
    <row r="86" spans="1:12" x14ac:dyDescent="0.25">
      <c r="A86">
        <v>420031</v>
      </c>
      <c r="B86">
        <v>14.204999920000001</v>
      </c>
      <c r="C86">
        <v>0.60650002999999997</v>
      </c>
      <c r="D86">
        <v>857.21697998000002</v>
      </c>
      <c r="E86">
        <v>1.6665999899999999</v>
      </c>
      <c r="F86">
        <v>662.37097168000003</v>
      </c>
      <c r="G86">
        <v>1.59309995</v>
      </c>
      <c r="H86">
        <v>9.9000003020963209E+37</v>
      </c>
      <c r="J86" s="2">
        <f>TREND(Calibration!$A$2:$A$4,Calibration!$B$2:$B$4,C86)</f>
        <v>419.12923393422346</v>
      </c>
      <c r="K86" s="2">
        <f>TREND(Calibration!$A$2:$A$4,Calibration!$C$2:$C$4,E86)</f>
        <v>653.09645527820692</v>
      </c>
      <c r="L86" s="2">
        <f>TREND(Calibration!$A$2:$A$4,Calibration!$D$2:$D$4,G86)</f>
        <v>615.67801934610134</v>
      </c>
    </row>
    <row r="87" spans="1:12" x14ac:dyDescent="0.25">
      <c r="A87">
        <v>425031</v>
      </c>
      <c r="B87">
        <v>14.083999629999999</v>
      </c>
      <c r="C87">
        <v>0.61080003000000005</v>
      </c>
      <c r="D87">
        <v>1120.7800293</v>
      </c>
      <c r="E87">
        <v>1.75890005</v>
      </c>
      <c r="F87">
        <v>452.54501342999998</v>
      </c>
      <c r="G87">
        <v>1.59099996</v>
      </c>
      <c r="H87">
        <v>9.9000003020963209E+37</v>
      </c>
      <c r="J87" s="2">
        <f>TREND(Calibration!$A$2:$A$4,Calibration!$B$2:$B$4,C87)</f>
        <v>421.80595864740297</v>
      </c>
      <c r="K87" s="2">
        <f>TREND(Calibration!$A$2:$A$4,Calibration!$C$2:$C$4,E87)</f>
        <v>690.20094326603567</v>
      </c>
      <c r="L87" s="2">
        <f>TREND(Calibration!$A$2:$A$4,Calibration!$D$2:$D$4,G87)</f>
        <v>614.81492368489819</v>
      </c>
    </row>
    <row r="88" spans="1:12" x14ac:dyDescent="0.25">
      <c r="A88">
        <v>430031</v>
      </c>
      <c r="B88">
        <v>14.0170002</v>
      </c>
      <c r="C88">
        <v>0.61129999000000002</v>
      </c>
      <c r="D88">
        <v>1105.62597656</v>
      </c>
      <c r="E88">
        <v>1.64709997</v>
      </c>
      <c r="F88">
        <v>636.79998779000005</v>
      </c>
      <c r="G88">
        <v>1.59200001</v>
      </c>
      <c r="H88">
        <v>9.9000003020963209E+37</v>
      </c>
      <c r="J88" s="2">
        <f>TREND(Calibration!$A$2:$A$4,Calibration!$B$2:$B$4,C88)</f>
        <v>422.11718080731021</v>
      </c>
      <c r="K88" s="2">
        <f>TREND(Calibration!$A$2:$A$4,Calibration!$C$2:$C$4,E88)</f>
        <v>645.2574759985356</v>
      </c>
      <c r="L88" s="2">
        <f>TREND(Calibration!$A$2:$A$4,Calibration!$D$2:$D$4,G88)</f>
        <v>615.22594412594128</v>
      </c>
    </row>
    <row r="89" spans="1:12" x14ac:dyDescent="0.25">
      <c r="A89">
        <v>435031</v>
      </c>
      <c r="B89">
        <v>13.977999690000001</v>
      </c>
      <c r="C89">
        <v>0.60809999999999997</v>
      </c>
      <c r="D89">
        <v>1201.7530517600001</v>
      </c>
      <c r="E89">
        <v>1.6223000299999999</v>
      </c>
      <c r="F89">
        <v>912.48699951000003</v>
      </c>
      <c r="G89">
        <v>1.58990002</v>
      </c>
      <c r="H89">
        <v>9.9000003020963209E+37</v>
      </c>
      <c r="J89" s="2">
        <f>TREND(Calibration!$A$2:$A$4,Calibration!$B$2:$B$4,C89)</f>
        <v>420.12520585035037</v>
      </c>
      <c r="K89" s="2">
        <f>TREND(Calibration!$A$2:$A$4,Calibration!$C$2:$C$4,E89)</f>
        <v>635.28793669564811</v>
      </c>
      <c r="L89" s="2">
        <f>TREND(Calibration!$A$2:$A$4,Calibration!$D$2:$D$4,G89)</f>
        <v>614.36284846473814</v>
      </c>
    </row>
    <row r="90" spans="1:12" x14ac:dyDescent="0.25">
      <c r="A90">
        <v>440031</v>
      </c>
      <c r="B90">
        <v>14.13899994</v>
      </c>
      <c r="C90">
        <v>0.62159997</v>
      </c>
      <c r="D90">
        <v>968.12902831999997</v>
      </c>
      <c r="E90">
        <v>1.7222000399999999</v>
      </c>
      <c r="F90">
        <v>1233.37402344</v>
      </c>
      <c r="G90">
        <v>1.59200001</v>
      </c>
      <c r="H90">
        <v>9.9000003020963209E+37</v>
      </c>
      <c r="J90" s="2">
        <f>TREND(Calibration!$A$2:$A$4,Calibration!$B$2:$B$4,C90)</f>
        <v>428.52885778667149</v>
      </c>
      <c r="K90" s="2">
        <f>TREND(Calibration!$A$2:$A$4,Calibration!$C$2:$C$4,E90)</f>
        <v>675.44759337440837</v>
      </c>
      <c r="L90" s="2">
        <f>TREND(Calibration!$A$2:$A$4,Calibration!$D$2:$D$4,G90)</f>
        <v>615.22594412594128</v>
      </c>
    </row>
    <row r="91" spans="1:12" x14ac:dyDescent="0.25">
      <c r="A91">
        <v>445031</v>
      </c>
      <c r="B91">
        <v>14.35900021</v>
      </c>
      <c r="C91">
        <v>0.62429999999999997</v>
      </c>
      <c r="D91">
        <v>868.22802734000004</v>
      </c>
      <c r="E91">
        <v>1.6557999800000001</v>
      </c>
      <c r="F91">
        <v>9.9000003020963209E+37</v>
      </c>
      <c r="G91">
        <v>1.5964000199999999</v>
      </c>
      <c r="H91">
        <v>9.9000003020963209E+37</v>
      </c>
      <c r="J91" s="2">
        <f>TREND(Calibration!$A$2:$A$4,Calibration!$B$2:$B$4,C91)</f>
        <v>430.20961058372404</v>
      </c>
      <c r="K91" s="2">
        <f>TREND(Calibration!$A$2:$A$4,Calibration!$C$2:$C$4,E91)</f>
        <v>648.75486718700279</v>
      </c>
      <c r="L91" s="2">
        <f>TREND(Calibration!$A$2:$A$4,Calibration!$D$2:$D$4,G91)</f>
        <v>617.03434775655398</v>
      </c>
    </row>
    <row r="92" spans="1:12" x14ac:dyDescent="0.25">
      <c r="A92">
        <v>450031</v>
      </c>
      <c r="B92">
        <v>14.550999640000001</v>
      </c>
      <c r="C92">
        <v>0.63829999999999998</v>
      </c>
      <c r="D92">
        <v>899.80603026999995</v>
      </c>
      <c r="E92">
        <v>1.59739995</v>
      </c>
      <c r="F92">
        <v>9.9000003020963209E+37</v>
      </c>
      <c r="G92">
        <v>1.59529996</v>
      </c>
      <c r="H92">
        <v>9.9000003020963209E+37</v>
      </c>
      <c r="J92" s="2">
        <f>TREND(Calibration!$A$2:$A$4,Calibration!$B$2:$B$4,C92)</f>
        <v>438.92452825454075</v>
      </c>
      <c r="K92" s="2">
        <f>TREND(Calibration!$A$2:$A$4,Calibration!$C$2:$C$4,E92)</f>
        <v>625.27814126045587</v>
      </c>
      <c r="L92" s="2">
        <f>TREND(Calibration!$A$2:$A$4,Calibration!$D$2:$D$4,G92)</f>
        <v>616.5822232164071</v>
      </c>
    </row>
    <row r="93" spans="1:12" x14ac:dyDescent="0.25">
      <c r="A93">
        <v>455031</v>
      </c>
      <c r="B93">
        <v>14.65100002</v>
      </c>
      <c r="C93">
        <v>0.63719999999999999</v>
      </c>
      <c r="D93">
        <v>909.84197998000002</v>
      </c>
      <c r="E93">
        <v>1.5532000100000001</v>
      </c>
      <c r="F93">
        <v>9.9000003020963209E+37</v>
      </c>
      <c r="G93">
        <v>1.6017999599999999</v>
      </c>
      <c r="H93">
        <v>9.9000003020963209E+37</v>
      </c>
      <c r="J93" s="2">
        <f>TREND(Calibration!$A$2:$A$4,Calibration!$B$2:$B$4,C93)</f>
        <v>438.23978472326229</v>
      </c>
      <c r="K93" s="2">
        <f>TREND(Calibration!$A$2:$A$4,Calibration!$C$2:$C$4,E93)</f>
        <v>607.50983057037888</v>
      </c>
      <c r="L93" s="2">
        <f>TREND(Calibration!$A$2:$A$4,Calibration!$D$2:$D$4,G93)</f>
        <v>619.25372250822284</v>
      </c>
    </row>
    <row r="94" spans="1:12" x14ac:dyDescent="0.25">
      <c r="A94">
        <v>460031</v>
      </c>
      <c r="B94">
        <v>14.57699966</v>
      </c>
      <c r="C94">
        <v>0.63180000000000003</v>
      </c>
      <c r="D94">
        <v>909.03997803000004</v>
      </c>
      <c r="E94">
        <v>1.5709999800000001</v>
      </c>
      <c r="F94">
        <v>9.9000003020963209E+37</v>
      </c>
      <c r="G94">
        <v>1.60549998</v>
      </c>
      <c r="H94">
        <v>9.9000003020963209E+37</v>
      </c>
      <c r="J94" s="2">
        <f>TREND(Calibration!$A$2:$A$4,Calibration!$B$2:$B$4,C94)</f>
        <v>434.87831647880444</v>
      </c>
      <c r="K94" s="2">
        <f>TREND(Calibration!$A$2:$A$4,Calibration!$C$2:$C$4,E94)</f>
        <v>614.66539225743202</v>
      </c>
      <c r="L94" s="2">
        <f>TREND(Calibration!$A$2:$A$4,Calibration!$D$2:$D$4,G94)</f>
        <v>620.77443032510041</v>
      </c>
    </row>
    <row r="95" spans="1:12" x14ac:dyDescent="0.25">
      <c r="A95">
        <v>465031</v>
      </c>
      <c r="B95">
        <v>14.434000019999999</v>
      </c>
      <c r="C95">
        <v>0.63559997000000001</v>
      </c>
      <c r="D95">
        <v>487.33898926000001</v>
      </c>
      <c r="E95">
        <v>1.65470004</v>
      </c>
      <c r="F95">
        <v>9.9000003020963209E+37</v>
      </c>
      <c r="G95">
        <v>1.60230005</v>
      </c>
      <c r="H95">
        <v>9.9000003020963209E+37</v>
      </c>
      <c r="J95" s="2">
        <f>TREND(Calibration!$A$2:$A$4,Calibration!$B$2:$B$4,C95)</f>
        <v>437.24377545748825</v>
      </c>
      <c r="K95" s="2">
        <f>TREND(Calibration!$A$2:$A$4,Calibration!$C$2:$C$4,E95)</f>
        <v>648.31269292929017</v>
      </c>
      <c r="L95" s="2">
        <f>TREND(Calibration!$A$2:$A$4,Calibration!$D$2:$D$4,G95)</f>
        <v>619.45925944373732</v>
      </c>
    </row>
    <row r="96" spans="1:12" x14ac:dyDescent="0.25">
      <c r="A96">
        <v>470031</v>
      </c>
      <c r="B96">
        <v>14.22000027</v>
      </c>
      <c r="C96">
        <v>0.63450002999999999</v>
      </c>
      <c r="D96">
        <v>1087.6040039100001</v>
      </c>
      <c r="E96">
        <v>1.61259997</v>
      </c>
      <c r="F96">
        <v>9.9000003020963209E+37</v>
      </c>
      <c r="G96">
        <v>1.59800005</v>
      </c>
      <c r="H96">
        <v>9.9000003020963209E+37</v>
      </c>
      <c r="J96" s="2">
        <f>TREND(Calibration!$A$2:$A$4,Calibration!$B$2:$B$4,C96)</f>
        <v>436.55906927585693</v>
      </c>
      <c r="K96" s="2">
        <f>TREND(Calibration!$A$2:$A$4,Calibration!$C$2:$C$4,E96)</f>
        <v>631.38852688214183</v>
      </c>
      <c r="L96" s="2">
        <f>TREND(Calibration!$A$2:$A$4,Calibration!$D$2:$D$4,G96)</f>
        <v>617.69195991222841</v>
      </c>
    </row>
    <row r="97" spans="1:12" x14ac:dyDescent="0.25">
      <c r="A97">
        <v>475032</v>
      </c>
      <c r="B97">
        <v>14.083999629999999</v>
      </c>
      <c r="C97">
        <v>0.63450002999999999</v>
      </c>
      <c r="D97">
        <v>1009.06799316</v>
      </c>
      <c r="E97">
        <v>1.64170003</v>
      </c>
      <c r="F97">
        <v>9.9000003020963209E+37</v>
      </c>
      <c r="G97">
        <v>1.6001000400000001</v>
      </c>
      <c r="H97">
        <v>9.9000003020963209E+37</v>
      </c>
      <c r="J97" s="2">
        <f>TREND(Calibration!$A$2:$A$4,Calibration!$B$2:$B$4,C97)</f>
        <v>436.55906927585693</v>
      </c>
      <c r="K97" s="2">
        <f>TREND(Calibration!$A$2:$A$4,Calibration!$C$2:$C$4,E97)</f>
        <v>643.08670808283762</v>
      </c>
      <c r="L97" s="2">
        <f>TREND(Calibration!$A$2:$A$4,Calibration!$D$2:$D$4,G97)</f>
        <v>618.55505557343156</v>
      </c>
    </row>
    <row r="98" spans="1:12" x14ac:dyDescent="0.25">
      <c r="A98">
        <v>480031</v>
      </c>
      <c r="B98">
        <v>14.01500034</v>
      </c>
      <c r="C98">
        <v>0.63239997999999997</v>
      </c>
      <c r="D98">
        <v>876.44598388999998</v>
      </c>
      <c r="E98">
        <v>1.6293</v>
      </c>
      <c r="F98">
        <v>9.9000003020963209E+37</v>
      </c>
      <c r="G98">
        <v>1.6001000400000001</v>
      </c>
      <c r="H98">
        <v>9.9000003020963209E+37</v>
      </c>
      <c r="J98" s="2">
        <f>TREND(Calibration!$A$2:$A$4,Calibration!$B$2:$B$4,C98)</f>
        <v>435.25180050052847</v>
      </c>
      <c r="K98" s="2">
        <f>TREND(Calibration!$A$2:$A$4,Calibration!$C$2:$C$4,E98)</f>
        <v>638.10191431148246</v>
      </c>
      <c r="L98" s="2">
        <f>TREND(Calibration!$A$2:$A$4,Calibration!$D$2:$D$4,G98)</f>
        <v>618.55505557343156</v>
      </c>
    </row>
    <row r="99" spans="1:12" x14ac:dyDescent="0.25">
      <c r="A99">
        <v>485031</v>
      </c>
      <c r="B99">
        <v>14.03499985</v>
      </c>
      <c r="C99">
        <v>0.63940001000000002</v>
      </c>
      <c r="D99">
        <v>375.60699462999997</v>
      </c>
      <c r="E99">
        <v>1.57369995</v>
      </c>
      <c r="F99">
        <v>9.9000003020963209E+37</v>
      </c>
      <c r="G99">
        <v>1.60549998</v>
      </c>
      <c r="H99">
        <v>9.9000003020963209E+37</v>
      </c>
      <c r="J99" s="2">
        <f>TREND(Calibration!$A$2:$A$4,Calibration!$B$2:$B$4,C99)</f>
        <v>439.60927801076042</v>
      </c>
      <c r="K99" s="2">
        <f>TREND(Calibration!$A$2:$A$4,Calibration!$C$2:$C$4,E99)</f>
        <v>615.75077621528101</v>
      </c>
      <c r="L99" s="2">
        <f>TREND(Calibration!$A$2:$A$4,Calibration!$D$2:$D$4,G99)</f>
        <v>620.77443032510041</v>
      </c>
    </row>
    <row r="100" spans="1:12" x14ac:dyDescent="0.25">
      <c r="A100">
        <v>490032</v>
      </c>
      <c r="B100">
        <v>14.1420002</v>
      </c>
      <c r="C100">
        <v>0.62749999999999995</v>
      </c>
      <c r="D100">
        <v>9.9000003020963209E+37</v>
      </c>
      <c r="E100">
        <v>1.6967999899999999</v>
      </c>
      <c r="F100">
        <v>1348.9589843700001</v>
      </c>
      <c r="G100">
        <v>1.6066000499999999</v>
      </c>
      <c r="H100">
        <v>9.9000003020963209E+37</v>
      </c>
      <c r="J100" s="2">
        <f>TREND(Calibration!$A$2:$A$4,Calibration!$B$2:$B$4,C100)</f>
        <v>432.20159176562498</v>
      </c>
      <c r="K100" s="2">
        <f>TREND(Calibration!$A$2:$A$4,Calibration!$C$2:$C$4,E100)</f>
        <v>665.23681073661533</v>
      </c>
      <c r="L100" s="2">
        <f>TREND(Calibration!$A$2:$A$4,Calibration!$D$2:$D$4,G100)</f>
        <v>621.22655897524623</v>
      </c>
    </row>
    <row r="101" spans="1:12" x14ac:dyDescent="0.25">
      <c r="A101">
        <v>495031</v>
      </c>
      <c r="B101">
        <v>14.36600018</v>
      </c>
      <c r="C101">
        <v>0.62370002000000002</v>
      </c>
      <c r="D101">
        <v>616.12200928000004</v>
      </c>
      <c r="E101">
        <v>1.62609994</v>
      </c>
      <c r="F101">
        <v>1160.8409423799999</v>
      </c>
      <c r="G101">
        <v>1.59850001</v>
      </c>
      <c r="H101">
        <v>9.9000003020963209E+37</v>
      </c>
      <c r="J101" s="2">
        <f>TREND(Calibration!$A$2:$A$4,Calibration!$B$2:$B$4,C101)</f>
        <v>429.836126562</v>
      </c>
      <c r="K101" s="2">
        <f>TREND(Calibration!$A$2:$A$4,Calibration!$C$2:$C$4,E101)</f>
        <v>636.81549491120973</v>
      </c>
      <c r="L101" s="2">
        <f>TREND(Calibration!$A$2:$A$4,Calibration!$D$2:$D$4,G101)</f>
        <v>617.89744341775713</v>
      </c>
    </row>
    <row r="102" spans="1:12" x14ac:dyDescent="0.25">
      <c r="A102">
        <v>500039</v>
      </c>
      <c r="B102">
        <v>14.602999690000001</v>
      </c>
      <c r="C102">
        <v>0.63400000000000001</v>
      </c>
      <c r="D102">
        <v>775.66998291000004</v>
      </c>
      <c r="E102">
        <v>1.8032000100000001</v>
      </c>
      <c r="F102">
        <v>9.9000003020963209E+37</v>
      </c>
      <c r="G102">
        <v>1.60769999</v>
      </c>
      <c r="H102">
        <v>9.9000003020963209E+37</v>
      </c>
      <c r="J102" s="2">
        <f>TREND(Calibration!$A$2:$A$4,Calibration!$B$2:$B$4,C102)</f>
        <v>436.24780354136135</v>
      </c>
      <c r="K102" s="2">
        <f>TREND(Calibration!$A$2:$A$4,Calibration!$C$2:$C$4,E102)</f>
        <v>708.00946184859447</v>
      </c>
      <c r="L102" s="2">
        <f>TREND(Calibration!$A$2:$A$4,Calibration!$D$2:$D$4,G102)</f>
        <v>621.67863419540618</v>
      </c>
    </row>
    <row r="103" spans="1:12" x14ac:dyDescent="0.25">
      <c r="A103">
        <v>505030</v>
      </c>
      <c r="B103">
        <v>14.68700027</v>
      </c>
      <c r="C103">
        <v>0.62159997</v>
      </c>
      <c r="D103">
        <v>9.9000003020963209E+37</v>
      </c>
      <c r="E103">
        <v>1.7854000299999999</v>
      </c>
      <c r="F103">
        <v>1023.9039917</v>
      </c>
      <c r="G103">
        <v>1.6081999499999999</v>
      </c>
      <c r="H103">
        <v>9.9000003020963209E+37</v>
      </c>
      <c r="J103" s="2">
        <f>TREND(Calibration!$A$2:$A$4,Calibration!$B$2:$B$4,C103)</f>
        <v>428.52885778667149</v>
      </c>
      <c r="K103" s="2">
        <f>TREND(Calibration!$A$2:$A$4,Calibration!$C$2:$C$4,E103)</f>
        <v>700.85389614155599</v>
      </c>
      <c r="L103" s="2">
        <f>TREND(Calibration!$A$2:$A$4,Calibration!$D$2:$D$4,G103)</f>
        <v>621.88411770093489</v>
      </c>
    </row>
    <row r="104" spans="1:12" x14ac:dyDescent="0.25">
      <c r="A104">
        <v>510027</v>
      </c>
      <c r="B104">
        <v>14.710000040000001</v>
      </c>
      <c r="C104">
        <v>0.62809998</v>
      </c>
      <c r="D104">
        <v>436.38900756999999</v>
      </c>
      <c r="E104">
        <v>1.60549998</v>
      </c>
      <c r="F104">
        <v>9.9000003020963209E+37</v>
      </c>
      <c r="G104">
        <v>1.60230005</v>
      </c>
      <c r="H104">
        <v>9.9000003020963209E+37</v>
      </c>
      <c r="J104" s="2">
        <f>TREND(Calibration!$A$2:$A$4,Calibration!$B$2:$B$4,C104)</f>
        <v>432.57507578734908</v>
      </c>
      <c r="K104" s="2">
        <f>TREND(Calibration!$A$2:$A$4,Calibration!$C$2:$C$4,E104)</f>
        <v>628.53434137382578</v>
      </c>
      <c r="L104" s="2">
        <f>TREND(Calibration!$A$2:$A$4,Calibration!$D$2:$D$4,G104)</f>
        <v>619.45925944373732</v>
      </c>
    </row>
    <row r="105" spans="1:12" x14ac:dyDescent="0.25">
      <c r="A105">
        <v>515027</v>
      </c>
      <c r="B105">
        <v>14.5340004</v>
      </c>
      <c r="C105">
        <v>0.61350000000000005</v>
      </c>
      <c r="D105">
        <v>691.51800536999997</v>
      </c>
      <c r="E105">
        <v>1.6919000099999999</v>
      </c>
      <c r="F105">
        <v>1017.86199951</v>
      </c>
      <c r="G105">
        <v>1.6050000200000001</v>
      </c>
      <c r="H105">
        <v>9.9000003020963209E+37</v>
      </c>
      <c r="J105" s="2">
        <f>TREND(Calibration!$A$2:$A$4,Calibration!$B$2:$B$4,C105)</f>
        <v>423.48667409480834</v>
      </c>
      <c r="K105" s="2">
        <f>TREND(Calibration!$A$2:$A$4,Calibration!$C$2:$C$4,E105)</f>
        <v>663.26702600353281</v>
      </c>
      <c r="L105" s="2">
        <f>TREND(Calibration!$A$2:$A$4,Calibration!$D$2:$D$4,G105)</f>
        <v>620.56894681957181</v>
      </c>
    </row>
    <row r="106" spans="1:12" x14ac:dyDescent="0.25">
      <c r="A106">
        <v>520027</v>
      </c>
      <c r="B106">
        <v>14.411000250000001</v>
      </c>
      <c r="C106">
        <v>0.63020003000000002</v>
      </c>
      <c r="D106">
        <v>790.67901611000002</v>
      </c>
      <c r="E106">
        <v>1.7546000500000001</v>
      </c>
      <c r="F106">
        <v>9.9000003020963209E+37</v>
      </c>
      <c r="G106">
        <v>1.6050000200000001</v>
      </c>
      <c r="H106">
        <v>1355.87597656</v>
      </c>
      <c r="J106" s="2">
        <f>TREND(Calibration!$A$2:$A$4,Calibration!$B$2:$B$4,C106)</f>
        <v>433.88234456267753</v>
      </c>
      <c r="K106" s="2">
        <f>TREND(Calibration!$A$2:$A$4,Calibration!$C$2:$C$4,E106)</f>
        <v>688.47234960805042</v>
      </c>
      <c r="L106" s="2">
        <f>TREND(Calibration!$A$2:$A$4,Calibration!$D$2:$D$4,G106)</f>
        <v>620.56894681957181</v>
      </c>
    </row>
    <row r="107" spans="1:12" x14ac:dyDescent="0.25">
      <c r="A107">
        <v>525027</v>
      </c>
      <c r="B107">
        <v>14.23600006</v>
      </c>
      <c r="C107">
        <v>0.62639999000000002</v>
      </c>
      <c r="D107">
        <v>9.9000003020963209E+37</v>
      </c>
      <c r="E107">
        <v>1.7383999800000001</v>
      </c>
      <c r="F107">
        <v>1317.6450195299999</v>
      </c>
      <c r="G107">
        <v>1.59739995</v>
      </c>
      <c r="H107">
        <v>9.9000003020963209E+37</v>
      </c>
      <c r="J107" s="2">
        <f>TREND(Calibration!$A$2:$A$4,Calibration!$B$2:$B$4,C107)</f>
        <v>431.51684200940537</v>
      </c>
      <c r="K107" s="2">
        <f>TREND(Calibration!$A$2:$A$4,Calibration!$C$2:$C$4,E107)</f>
        <v>681.95994536132525</v>
      </c>
      <c r="L107" s="2">
        <f>TREND(Calibration!$A$2:$A$4,Calibration!$D$2:$D$4,G107)</f>
        <v>617.44531887761025</v>
      </c>
    </row>
    <row r="108" spans="1:12" x14ac:dyDescent="0.25">
      <c r="A108">
        <v>530027</v>
      </c>
      <c r="B108">
        <v>14.131999970000001</v>
      </c>
      <c r="C108">
        <v>0.62159997</v>
      </c>
      <c r="D108">
        <v>987.04602050999995</v>
      </c>
      <c r="E108">
        <v>1.8286000499999999</v>
      </c>
      <c r="F108">
        <v>9.9000003020963209E+37</v>
      </c>
      <c r="G108">
        <v>1.5958000400000001</v>
      </c>
      <c r="H108">
        <v>9.9000003020963209E+37</v>
      </c>
      <c r="J108" s="2">
        <f>TREND(Calibration!$A$2:$A$4,Calibration!$B$2:$B$4,C108)</f>
        <v>428.52885778667149</v>
      </c>
      <c r="K108" s="2">
        <f>TREND(Calibration!$A$2:$A$4,Calibration!$C$2:$C$4,E108)</f>
        <v>718.22024046640217</v>
      </c>
      <c r="L108" s="2">
        <f>TREND(Calibration!$A$2:$A$4,Calibration!$D$2:$D$4,G108)</f>
        <v>616.78775604192265</v>
      </c>
    </row>
    <row r="109" spans="1:12" x14ac:dyDescent="0.25">
      <c r="A109">
        <v>535030</v>
      </c>
      <c r="B109">
        <v>14.08699989</v>
      </c>
      <c r="C109">
        <v>0.62910001999999998</v>
      </c>
      <c r="D109">
        <v>993.92102050999995</v>
      </c>
      <c r="E109">
        <v>1.96570003</v>
      </c>
      <c r="F109">
        <v>9.9000003020963209E+37</v>
      </c>
      <c r="G109">
        <v>1.6050000200000001</v>
      </c>
      <c r="H109">
        <v>9.9000003020963209E+37</v>
      </c>
      <c r="J109" s="2">
        <f>TREND(Calibration!$A$2:$A$4,Calibration!$B$2:$B$4,C109)</f>
        <v>433.19759480645786</v>
      </c>
      <c r="K109" s="2">
        <f>TREND(Calibration!$A$2:$A$4,Calibration!$C$2:$C$4,E109)</f>
        <v>773.33423021940519</v>
      </c>
      <c r="L109" s="2">
        <f>TREND(Calibration!$A$2:$A$4,Calibration!$D$2:$D$4,G109)</f>
        <v>620.56894681957181</v>
      </c>
    </row>
    <row r="110" spans="1:12" x14ac:dyDescent="0.25">
      <c r="A110">
        <v>540031</v>
      </c>
      <c r="B110">
        <v>14.17099953</v>
      </c>
      <c r="C110">
        <v>0.61460000000000004</v>
      </c>
      <c r="D110">
        <v>9.9000003020963209E+37</v>
      </c>
      <c r="E110">
        <v>1.60769999</v>
      </c>
      <c r="F110">
        <v>872.01702881000006</v>
      </c>
      <c r="G110">
        <v>1.6119999899999999</v>
      </c>
      <c r="H110">
        <v>9.9000003020963209E+37</v>
      </c>
      <c r="J110" s="2">
        <f>TREND(Calibration!$A$2:$A$4,Calibration!$B$2:$B$4,C110)</f>
        <v>424.17141762608674</v>
      </c>
      <c r="K110" s="2">
        <f>TREND(Calibration!$A$2:$A$4,Calibration!$C$2:$C$4,E110)</f>
        <v>629.41874214905931</v>
      </c>
      <c r="L110" s="2">
        <f>TREND(Calibration!$A$2:$A$4,Calibration!$D$2:$D$4,G110)</f>
        <v>623.44593372691509</v>
      </c>
    </row>
    <row r="111" spans="1:12" x14ac:dyDescent="0.25">
      <c r="A111">
        <v>545030</v>
      </c>
      <c r="B111">
        <v>14.38799953</v>
      </c>
      <c r="C111">
        <v>0.62540001000000001</v>
      </c>
      <c r="D111">
        <v>502.78298949999999</v>
      </c>
      <c r="E111">
        <v>1.64170003</v>
      </c>
      <c r="F111">
        <v>9.9000003020963209E+37</v>
      </c>
      <c r="G111">
        <v>1.6103999600000001</v>
      </c>
      <c r="H111">
        <v>9.9000003020963209E+37</v>
      </c>
      <c r="J111" s="2">
        <f>TREND(Calibration!$A$2:$A$4,Calibration!$B$2:$B$4,C111)</f>
        <v>430.89436033994372</v>
      </c>
      <c r="K111" s="2">
        <f>TREND(Calibration!$A$2:$A$4,Calibration!$C$2:$C$4,E111)</f>
        <v>643.08670808283762</v>
      </c>
      <c r="L111" s="2">
        <f>TREND(Calibration!$A$2:$A$4,Calibration!$D$2:$D$4,G111)</f>
        <v>622.78832157124066</v>
      </c>
    </row>
    <row r="112" spans="1:12" x14ac:dyDescent="0.25">
      <c r="A112">
        <v>550030</v>
      </c>
      <c r="B112">
        <v>14.50899982</v>
      </c>
      <c r="C112">
        <v>0.62540001000000001</v>
      </c>
      <c r="D112">
        <v>1304.3239746100001</v>
      </c>
      <c r="E112">
        <v>1.6315000099999999</v>
      </c>
      <c r="F112">
        <v>1267.9680175799999</v>
      </c>
      <c r="G112">
        <v>1.6099000000000001</v>
      </c>
      <c r="H112">
        <v>9.9000003020963209E+37</v>
      </c>
      <c r="J112" s="2">
        <f>TREND(Calibration!$A$2:$A$4,Calibration!$B$2:$B$4,C112)</f>
        <v>430.89436033994372</v>
      </c>
      <c r="K112" s="2">
        <f>TREND(Calibration!$A$2:$A$4,Calibration!$C$2:$C$4,E112)</f>
        <v>638.98631508671588</v>
      </c>
      <c r="L112" s="2">
        <f>TREND(Calibration!$A$2:$A$4,Calibration!$D$2:$D$4,G112)</f>
        <v>622.58283806571205</v>
      </c>
    </row>
    <row r="113" spans="1:12" x14ac:dyDescent="0.25">
      <c r="A113">
        <v>555027</v>
      </c>
      <c r="B113">
        <v>14.602999690000001</v>
      </c>
      <c r="C113">
        <v>0.6038</v>
      </c>
      <c r="D113">
        <v>1126.48706055</v>
      </c>
      <c r="E113">
        <v>1.60230005</v>
      </c>
      <c r="F113">
        <v>1114.4689941399999</v>
      </c>
      <c r="G113">
        <v>1.6119999899999999</v>
      </c>
      <c r="H113">
        <v>9.9000003020963209E+37</v>
      </c>
      <c r="J113" s="2">
        <f>TREND(Calibration!$A$2:$A$4,Calibration!$B$2:$B$4,C113)</f>
        <v>417.44848113717097</v>
      </c>
      <c r="K113" s="2">
        <f>TREND(Calibration!$A$2:$A$4,Calibration!$C$2:$C$4,E113)</f>
        <v>627.24797423336133</v>
      </c>
      <c r="L113" s="2">
        <f>TREND(Calibration!$A$2:$A$4,Calibration!$D$2:$D$4,G113)</f>
        <v>623.44593372691509</v>
      </c>
    </row>
    <row r="114" spans="1:12" x14ac:dyDescent="0.25">
      <c r="A114">
        <v>560041</v>
      </c>
      <c r="B114">
        <v>14.61200047</v>
      </c>
      <c r="C114">
        <v>0.60479998999999995</v>
      </c>
      <c r="D114">
        <v>492.59500121999997</v>
      </c>
      <c r="E114">
        <v>1.60339999</v>
      </c>
      <c r="F114">
        <v>1193.1879882799999</v>
      </c>
      <c r="G114">
        <v>1.6119999899999999</v>
      </c>
      <c r="H114">
        <v>1228.11206055</v>
      </c>
      <c r="J114" s="2">
        <f>TREND(Calibration!$A$2:$A$4,Calibration!$B$2:$B$4,C114)</f>
        <v>418.07096903157378</v>
      </c>
      <c r="K114" s="2">
        <f>TREND(Calibration!$A$2:$A$4,Calibration!$C$2:$C$4,E114)</f>
        <v>627.69014849107407</v>
      </c>
      <c r="L114" s="2">
        <f>TREND(Calibration!$A$2:$A$4,Calibration!$D$2:$D$4,G114)</f>
        <v>623.44593372691509</v>
      </c>
    </row>
    <row r="115" spans="1:12" x14ac:dyDescent="0.25">
      <c r="A115">
        <v>565032</v>
      </c>
      <c r="B115">
        <v>14.4659996</v>
      </c>
      <c r="C115">
        <v>0.61619997000000004</v>
      </c>
      <c r="D115">
        <v>1246.1459960899999</v>
      </c>
      <c r="E115">
        <v>1.60230005</v>
      </c>
      <c r="F115">
        <v>684.22399901999995</v>
      </c>
      <c r="G115">
        <v>1.60549998</v>
      </c>
      <c r="H115">
        <v>9.9000003020963209E+37</v>
      </c>
      <c r="J115" s="2">
        <f>TREND(Calibration!$A$2:$A$4,Calibration!$B$2:$B$4,C115)</f>
        <v>425.16738954221364</v>
      </c>
      <c r="K115" s="2">
        <f>TREND(Calibration!$A$2:$A$4,Calibration!$C$2:$C$4,E115)</f>
        <v>627.24797423336133</v>
      </c>
      <c r="L115" s="2">
        <f>TREND(Calibration!$A$2:$A$4,Calibration!$D$2:$D$4,G115)</f>
        <v>620.77443032510041</v>
      </c>
    </row>
    <row r="116" spans="1:12" x14ac:dyDescent="0.25">
      <c r="A116">
        <v>570030</v>
      </c>
      <c r="B116">
        <v>14.277999879999999</v>
      </c>
      <c r="C116">
        <v>0.61290001999999999</v>
      </c>
      <c r="D116">
        <v>768.44201659999999</v>
      </c>
      <c r="E116">
        <v>1.6741000399999999</v>
      </c>
      <c r="F116">
        <v>786.98999022999999</v>
      </c>
      <c r="G116">
        <v>1.60720003</v>
      </c>
      <c r="H116">
        <v>9.9000003020963209E+37</v>
      </c>
      <c r="J116" s="2">
        <f>TREND(Calibration!$A$2:$A$4,Calibration!$B$2:$B$4,C116)</f>
        <v>423.11319007308424</v>
      </c>
      <c r="K116" s="2">
        <f>TREND(Calibration!$A$2:$A$4,Calibration!$C$2:$C$4,E116)</f>
        <v>656.11146431647967</v>
      </c>
      <c r="L116" s="2">
        <f>TREND(Calibration!$A$2:$A$4,Calibration!$D$2:$D$4,G116)</f>
        <v>621.47315068987757</v>
      </c>
    </row>
    <row r="117" spans="1:12" x14ac:dyDescent="0.25">
      <c r="A117">
        <v>575030</v>
      </c>
      <c r="B117">
        <v>14.09000015</v>
      </c>
      <c r="C117">
        <v>0.60270000000000001</v>
      </c>
      <c r="D117">
        <v>793.52801513999998</v>
      </c>
      <c r="E117">
        <v>1.54990005</v>
      </c>
      <c r="F117">
        <v>789.63800048999997</v>
      </c>
      <c r="G117">
        <v>1.61960006</v>
      </c>
      <c r="H117">
        <v>9.9000003020963209E+37</v>
      </c>
      <c r="J117" s="2">
        <f>TREND(Calibration!$A$2:$A$4,Calibration!$B$2:$B$4,C117)</f>
        <v>416.76373760589252</v>
      </c>
      <c r="K117" s="2">
        <f>TREND(Calibration!$A$2:$A$4,Calibration!$C$2:$C$4,E117)</f>
        <v>606.18325151744739</v>
      </c>
      <c r="L117" s="2">
        <f>TREND(Calibration!$A$2:$A$4,Calibration!$D$2:$D$4,G117)</f>
        <v>626.56956166887676</v>
      </c>
    </row>
    <row r="118" spans="1:12" x14ac:dyDescent="0.25">
      <c r="A118">
        <v>580030</v>
      </c>
      <c r="B118">
        <v>13.934000019999999</v>
      </c>
      <c r="C118">
        <v>0.60540002999999998</v>
      </c>
      <c r="D118">
        <v>923.99102783000001</v>
      </c>
      <c r="E118">
        <v>1.60230005</v>
      </c>
      <c r="F118">
        <v>666.33398437000005</v>
      </c>
      <c r="G118">
        <v>1.61960006</v>
      </c>
      <c r="H118">
        <v>9.9000003020963209E+37</v>
      </c>
      <c r="J118" s="2">
        <f>TREND(Calibration!$A$2:$A$4,Calibration!$B$2:$B$4,C118)</f>
        <v>418.44449040294501</v>
      </c>
      <c r="K118" s="2">
        <f>TREND(Calibration!$A$2:$A$4,Calibration!$C$2:$C$4,E118)</f>
        <v>627.24797423336133</v>
      </c>
      <c r="L118" s="2">
        <f>TREND(Calibration!$A$2:$A$4,Calibration!$D$2:$D$4,G118)</f>
        <v>626.56956166887676</v>
      </c>
    </row>
    <row r="119" spans="1:12" x14ac:dyDescent="0.25">
      <c r="A119">
        <v>585030</v>
      </c>
      <c r="B119">
        <v>13.89500046</v>
      </c>
      <c r="C119">
        <v>0.60540002999999998</v>
      </c>
      <c r="D119">
        <v>1158.6219482399999</v>
      </c>
      <c r="E119">
        <v>1.69029999</v>
      </c>
      <c r="F119">
        <v>667.79998779000005</v>
      </c>
      <c r="G119">
        <v>1.6180000299999999</v>
      </c>
      <c r="H119">
        <v>9.9000003020963209E+37</v>
      </c>
      <c r="J119" s="2">
        <f>TREND(Calibration!$A$2:$A$4,Calibration!$B$2:$B$4,C119)</f>
        <v>418.44449040294501</v>
      </c>
      <c r="K119" s="2">
        <f>TREND(Calibration!$A$2:$A$4,Calibration!$C$2:$C$4,E119)</f>
        <v>662.62382032338178</v>
      </c>
      <c r="L119" s="2">
        <f>TREND(Calibration!$A$2:$A$4,Calibration!$D$2:$D$4,G119)</f>
        <v>625.91194951320222</v>
      </c>
    </row>
    <row r="120" spans="1:12" x14ac:dyDescent="0.25">
      <c r="A120">
        <v>590031</v>
      </c>
      <c r="B120">
        <v>14.06700039</v>
      </c>
      <c r="C120">
        <v>0.61189996999999996</v>
      </c>
      <c r="D120">
        <v>1054.02697754</v>
      </c>
      <c r="E120">
        <v>1.6574000099999999</v>
      </c>
      <c r="F120">
        <v>749.17401123000002</v>
      </c>
      <c r="G120">
        <v>1.6142000000000001</v>
      </c>
      <c r="H120">
        <v>9.9000003020963209E+37</v>
      </c>
      <c r="J120" s="2">
        <f>TREND(Calibration!$A$2:$A$4,Calibration!$B$2:$B$4,C120)</f>
        <v>422.49066482903419</v>
      </c>
      <c r="K120" s="2">
        <f>TREND(Calibration!$A$2:$A$4,Calibration!$C$2:$C$4,E120)</f>
        <v>649.39807688713904</v>
      </c>
      <c r="L120" s="2">
        <f>TREND(Calibration!$A$2:$A$4,Calibration!$D$2:$D$4,G120)</f>
        <v>624.35013759722096</v>
      </c>
    </row>
    <row r="121" spans="1:12" x14ac:dyDescent="0.25">
      <c r="A121">
        <v>595031</v>
      </c>
      <c r="B121">
        <v>14.329999920000001</v>
      </c>
      <c r="C121">
        <v>0.61019999000000003</v>
      </c>
      <c r="D121">
        <v>1244.5930175799999</v>
      </c>
      <c r="E121">
        <v>1.7556999900000001</v>
      </c>
      <c r="F121">
        <v>973.95800781000003</v>
      </c>
      <c r="G121">
        <v>1.6174000500000001</v>
      </c>
      <c r="H121">
        <v>966.42199706999997</v>
      </c>
      <c r="J121" s="2">
        <f>TREND(Calibration!$A$2:$A$4,Calibration!$B$2:$B$4,C121)</f>
        <v>421.43243727603175</v>
      </c>
      <c r="K121" s="2">
        <f>TREND(Calibration!$A$2:$A$4,Calibration!$C$2:$C$4,E121)</f>
        <v>688.91452386576304</v>
      </c>
      <c r="L121" s="2">
        <f>TREND(Calibration!$A$2:$A$4,Calibration!$D$2:$D$4,G121)</f>
        <v>625.66535779857099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14.541000370000001</v>
      </c>
      <c r="C2">
        <v>0.61830001999999995</v>
      </c>
      <c r="D2">
        <v>1330.05700684</v>
      </c>
      <c r="E2">
        <v>1.5456000599999999</v>
      </c>
      <c r="F2">
        <v>642.21600341999999</v>
      </c>
      <c r="G2">
        <v>1.6088000499999999</v>
      </c>
      <c r="H2">
        <v>9.9000003020963209E+37</v>
      </c>
      <c r="J2" s="2">
        <f>TREND(Calibration!$A$2:$A$4,Calibration!$B$2:$B$4,C2)</f>
        <v>426.47465831754209</v>
      </c>
      <c r="K2" s="2">
        <f>TREND(Calibration!$A$2:$A$4,Calibration!$C$2:$C$4,E2)</f>
        <v>604.45466187944737</v>
      </c>
      <c r="L2" s="2">
        <f>TREND(Calibration!$A$2:$A$4,Calibration!$D$2:$D$4,G2)</f>
        <v>622.13075873555306</v>
      </c>
      <c r="N2" s="2">
        <f>AVERAGE(J2:J121)</f>
        <v>419.81811056708182</v>
      </c>
    </row>
    <row r="3" spans="1:14" x14ac:dyDescent="0.25">
      <c r="A3">
        <v>5076</v>
      </c>
      <c r="B3">
        <v>14.65100002</v>
      </c>
      <c r="C3">
        <v>0.59939998000000005</v>
      </c>
      <c r="D3">
        <v>9.9000003020963209E+37</v>
      </c>
      <c r="E3">
        <v>1.6211999699999999</v>
      </c>
      <c r="F3">
        <v>721.67602538999995</v>
      </c>
      <c r="G3">
        <v>1.6131000499999999</v>
      </c>
      <c r="H3">
        <v>9.9000003020963209E+37</v>
      </c>
      <c r="J3" s="2">
        <f>TREND(Calibration!$A$2:$A$4,Calibration!$B$2:$B$4,C3)</f>
        <v>414.70949456217483</v>
      </c>
      <c r="K3" s="2">
        <f>TREND(Calibration!$A$2:$A$4,Calibration!$C$2:$C$4,E3)</f>
        <v>634.84571419811243</v>
      </c>
      <c r="L3" s="2">
        <f>TREND(Calibration!$A$2:$A$4,Calibration!$D$2:$D$4,G3)</f>
        <v>623.89805826706197</v>
      </c>
    </row>
    <row r="4" spans="1:14" x14ac:dyDescent="0.25">
      <c r="A4">
        <v>10076</v>
      </c>
      <c r="B4">
        <v>14.65499973</v>
      </c>
      <c r="C4">
        <v>0.61350000000000005</v>
      </c>
      <c r="D4">
        <v>611.92901611000002</v>
      </c>
      <c r="E4">
        <v>1.6621999700000001</v>
      </c>
      <c r="F4">
        <v>9.9000003020963209E+37</v>
      </c>
      <c r="G4">
        <v>1.6142000000000001</v>
      </c>
      <c r="H4">
        <v>9.9000003020963209E+37</v>
      </c>
      <c r="J4" s="2">
        <f>TREND(Calibration!$A$2:$A$4,Calibration!$B$2:$B$4,C4)</f>
        <v>423.48667409480834</v>
      </c>
      <c r="K4" s="2">
        <f>TREND(Calibration!$A$2:$A$4,Calibration!$C$2:$C$4,E4)</f>
        <v>651.32765372773986</v>
      </c>
      <c r="L4" s="2">
        <f>TREND(Calibration!$A$2:$A$4,Calibration!$D$2:$D$4,G4)</f>
        <v>624.35013759722096</v>
      </c>
    </row>
    <row r="5" spans="1:14" x14ac:dyDescent="0.25">
      <c r="A5">
        <v>15077</v>
      </c>
      <c r="B5">
        <v>14.43999958</v>
      </c>
      <c r="C5">
        <v>0.60650002999999997</v>
      </c>
      <c r="D5">
        <v>9.9000003020963209E+37</v>
      </c>
      <c r="E5">
        <v>1.5575000000000001</v>
      </c>
      <c r="F5">
        <v>571.88098145000004</v>
      </c>
      <c r="G5">
        <v>1.62549996</v>
      </c>
      <c r="H5">
        <v>9.9000003020963209E+37</v>
      </c>
      <c r="J5" s="2">
        <f>TREND(Calibration!$A$2:$A$4,Calibration!$B$2:$B$4,C5)</f>
        <v>419.12923393422346</v>
      </c>
      <c r="K5" s="2">
        <f>TREND(Calibration!$A$2:$A$4,Calibration!$C$2:$C$4,E5)</f>
        <v>609.2384202083789</v>
      </c>
      <c r="L5" s="2">
        <f>TREND(Calibration!$A$2:$A$4,Calibration!$D$2:$D$4,G5)</f>
        <v>628.99441992607422</v>
      </c>
    </row>
    <row r="6" spans="1:14" x14ac:dyDescent="0.25">
      <c r="A6">
        <v>20077</v>
      </c>
      <c r="B6">
        <v>14.31700039</v>
      </c>
      <c r="C6">
        <v>0.60210001000000002</v>
      </c>
      <c r="D6">
        <v>158.71899414000001</v>
      </c>
      <c r="E6">
        <v>1.4602999699999999</v>
      </c>
      <c r="F6">
        <v>673.91998291000004</v>
      </c>
      <c r="G6">
        <v>1.6217000500000001</v>
      </c>
      <c r="H6">
        <v>9.9000003020963209E+37</v>
      </c>
      <c r="J6" s="2">
        <f>TREND(Calibration!$A$2:$A$4,Calibration!$B$2:$B$4,C6)</f>
        <v>416.39024735922732</v>
      </c>
      <c r="K6" s="2">
        <f>TREND(Calibration!$A$2:$A$4,Calibration!$C$2:$C$4,E6)</f>
        <v>570.16415150745286</v>
      </c>
      <c r="L6" s="2">
        <f>TREND(Calibration!$A$2:$A$4,Calibration!$D$2:$D$4,G6)</f>
        <v>627.43265733007991</v>
      </c>
    </row>
    <row r="7" spans="1:14" x14ac:dyDescent="0.25">
      <c r="A7">
        <v>25078</v>
      </c>
      <c r="B7">
        <v>14.16800022</v>
      </c>
      <c r="C7">
        <v>0.60110003000000001</v>
      </c>
      <c r="D7">
        <v>619.55401611000002</v>
      </c>
      <c r="E7">
        <v>1.48459995</v>
      </c>
      <c r="F7">
        <v>961.22399901999995</v>
      </c>
      <c r="G7">
        <v>1.6131000499999999</v>
      </c>
      <c r="H7">
        <v>9.9000003020963209E+37</v>
      </c>
      <c r="J7" s="2">
        <f>TREND(Calibration!$A$2:$A$4,Calibration!$B$2:$B$4,C7)</f>
        <v>415.76776568976561</v>
      </c>
      <c r="K7" s="2">
        <f>TREND(Calibration!$A$2:$A$4,Calibration!$C$2:$C$4,E7)</f>
        <v>579.93270762772499</v>
      </c>
      <c r="L7" s="2">
        <f>TREND(Calibration!$A$2:$A$4,Calibration!$D$2:$D$4,G7)</f>
        <v>623.89805826706197</v>
      </c>
    </row>
    <row r="8" spans="1:14" x14ac:dyDescent="0.25">
      <c r="A8">
        <v>30080</v>
      </c>
      <c r="B8">
        <v>13.95699978</v>
      </c>
      <c r="C8">
        <v>0.59509999000000002</v>
      </c>
      <c r="D8">
        <v>9.9000003020963209E+37</v>
      </c>
      <c r="E8">
        <v>1.50890005</v>
      </c>
      <c r="F8">
        <v>312.58700562000001</v>
      </c>
      <c r="G8">
        <v>1.6174000500000001</v>
      </c>
      <c r="H8">
        <v>9.9000003020963209E+37</v>
      </c>
      <c r="J8" s="2">
        <f>TREND(Calibration!$A$2:$A$4,Calibration!$B$2:$B$4,C8)</f>
        <v>412.03277607393653</v>
      </c>
      <c r="K8" s="2">
        <f>TREND(Calibration!$A$2:$A$4,Calibration!$C$2:$C$4,E8)</f>
        <v>589.70131198782008</v>
      </c>
      <c r="L8" s="2">
        <f>TREND(Calibration!$A$2:$A$4,Calibration!$D$2:$D$4,G8)</f>
        <v>625.66535779857099</v>
      </c>
    </row>
    <row r="9" spans="1:14" x14ac:dyDescent="0.25">
      <c r="A9">
        <v>35079</v>
      </c>
      <c r="B9">
        <v>13.97999954</v>
      </c>
      <c r="C9">
        <v>0.58920002000000005</v>
      </c>
      <c r="D9">
        <v>918.56701659999999</v>
      </c>
      <c r="E9">
        <v>1.5008000100000001</v>
      </c>
      <c r="F9">
        <v>667.50299071999996</v>
      </c>
      <c r="G9">
        <v>1.61530006</v>
      </c>
      <c r="H9">
        <v>9.9000003020963209E+37</v>
      </c>
      <c r="J9" s="2">
        <f>TREND(Calibration!$A$2:$A$4,Calibration!$B$2:$B$4,C9)</f>
        <v>408.36007944463023</v>
      </c>
      <c r="K9" s="2">
        <f>TREND(Calibration!$A$2:$A$4,Calibration!$C$2:$C$4,E9)</f>
        <v>586.44510785446494</v>
      </c>
      <c r="L9" s="2">
        <f>TREND(Calibration!$A$2:$A$4,Calibration!$D$2:$D$4,G9)</f>
        <v>624.80226213736785</v>
      </c>
    </row>
    <row r="10" spans="1:14" x14ac:dyDescent="0.25">
      <c r="A10">
        <v>40087</v>
      </c>
      <c r="B10">
        <v>14.105999949999999</v>
      </c>
      <c r="C10">
        <v>0.60000001999999997</v>
      </c>
      <c r="D10">
        <v>787.63098145000004</v>
      </c>
      <c r="E10">
        <v>1.5181000200000001</v>
      </c>
      <c r="F10">
        <v>1107.3399658200001</v>
      </c>
      <c r="G10">
        <v>1.6217000500000001</v>
      </c>
      <c r="H10">
        <v>9.9000003020963209E+37</v>
      </c>
      <c r="J10" s="2">
        <f>TREND(Calibration!$A$2:$A$4,Calibration!$B$2:$B$4,C10)</f>
        <v>415.08301593354594</v>
      </c>
      <c r="K10" s="2">
        <f>TREND(Calibration!$A$2:$A$4,Calibration!$C$2:$C$4,E10)</f>
        <v>593.39968635890261</v>
      </c>
      <c r="L10" s="2">
        <f>TREND(Calibration!$A$2:$A$4,Calibration!$D$2:$D$4,G10)</f>
        <v>627.43265733007991</v>
      </c>
    </row>
    <row r="11" spans="1:14" x14ac:dyDescent="0.25">
      <c r="A11">
        <v>45082</v>
      </c>
      <c r="B11">
        <v>14.329999920000001</v>
      </c>
      <c r="C11">
        <v>0.60000001999999997</v>
      </c>
      <c r="D11">
        <v>1201.2669677700001</v>
      </c>
      <c r="E11">
        <v>1.4759000499999999</v>
      </c>
      <c r="F11">
        <v>1026.2840576200001</v>
      </c>
      <c r="G11">
        <v>1.6093000200000001</v>
      </c>
      <c r="H11">
        <v>9.9000003020963209E+37</v>
      </c>
      <c r="J11" s="2">
        <f>TREND(Calibration!$A$2:$A$4,Calibration!$B$2:$B$4,C11)</f>
        <v>415.08301593354594</v>
      </c>
      <c r="K11" s="2">
        <f>TREND(Calibration!$A$2:$A$4,Calibration!$C$2:$C$4,E11)</f>
        <v>576.43536065909552</v>
      </c>
      <c r="L11" s="2">
        <f>TREND(Calibration!$A$2:$A$4,Calibration!$D$2:$D$4,G11)</f>
        <v>622.33624635108072</v>
      </c>
    </row>
    <row r="12" spans="1:14" x14ac:dyDescent="0.25">
      <c r="A12">
        <v>50081</v>
      </c>
      <c r="B12">
        <v>14.51500034</v>
      </c>
      <c r="C12">
        <v>0.60589999000000005</v>
      </c>
      <c r="D12">
        <v>1214.6879882799999</v>
      </c>
      <c r="E12">
        <v>1.51429999</v>
      </c>
      <c r="F12">
        <v>961.65002441000001</v>
      </c>
      <c r="G12">
        <v>1.6088000499999999</v>
      </c>
      <c r="H12">
        <v>9.9000003020963209E+37</v>
      </c>
      <c r="J12" s="2">
        <f>TREND(Calibration!$A$2:$A$4,Calibration!$B$2:$B$4,C12)</f>
        <v>418.75571256285235</v>
      </c>
      <c r="K12" s="2">
        <f>TREND(Calibration!$A$2:$A$4,Calibration!$C$2:$C$4,E12)</f>
        <v>591.87207990351806</v>
      </c>
      <c r="L12" s="2">
        <f>TREND(Calibration!$A$2:$A$4,Calibration!$D$2:$D$4,G12)</f>
        <v>622.13075873555306</v>
      </c>
    </row>
    <row r="13" spans="1:14" x14ac:dyDescent="0.25">
      <c r="A13">
        <v>55082</v>
      </c>
      <c r="B13">
        <v>14.635000229999999</v>
      </c>
      <c r="C13">
        <v>0.61080003000000005</v>
      </c>
      <c r="D13">
        <v>937.66302489999998</v>
      </c>
      <c r="E13">
        <v>1.5607000600000001</v>
      </c>
      <c r="F13">
        <v>1108.8079834</v>
      </c>
      <c r="G13">
        <v>1.6103999600000001</v>
      </c>
      <c r="H13">
        <v>9.9000003020963209E+37</v>
      </c>
      <c r="J13" s="2">
        <f>TREND(Calibration!$A$2:$A$4,Calibration!$B$2:$B$4,C13)</f>
        <v>421.80595864740297</v>
      </c>
      <c r="K13" s="2">
        <f>TREND(Calibration!$A$2:$A$4,Calibration!$C$2:$C$4,E13)</f>
        <v>610.52483960865163</v>
      </c>
      <c r="L13" s="2">
        <f>TREND(Calibration!$A$2:$A$4,Calibration!$D$2:$D$4,G13)</f>
        <v>622.78832157124066</v>
      </c>
    </row>
    <row r="14" spans="1:14" x14ac:dyDescent="0.25">
      <c r="A14">
        <v>60082</v>
      </c>
      <c r="B14">
        <v>14.61600018</v>
      </c>
      <c r="C14">
        <v>0.60860002000000002</v>
      </c>
      <c r="D14">
        <v>1179.1440429700001</v>
      </c>
      <c r="E14">
        <v>1.51370001</v>
      </c>
      <c r="F14">
        <v>9.9000003020963209E+37</v>
      </c>
      <c r="G14">
        <v>1.6066000499999999</v>
      </c>
      <c r="H14">
        <v>9.9000003020963209E+37</v>
      </c>
      <c r="J14" s="2">
        <f>TREND(Calibration!$A$2:$A$4,Calibration!$B$2:$B$4,C14)</f>
        <v>420.43646535990484</v>
      </c>
      <c r="K14" s="2">
        <f>TREND(Calibration!$A$2:$A$4,Calibration!$C$2:$C$4,E14)</f>
        <v>591.63088882842078</v>
      </c>
      <c r="L14" s="2">
        <f>TREND(Calibration!$A$2:$A$4,Calibration!$D$2:$D$4,G14)</f>
        <v>621.22655897524623</v>
      </c>
    </row>
    <row r="15" spans="1:14" x14ac:dyDescent="0.25">
      <c r="A15">
        <v>65083</v>
      </c>
      <c r="B15">
        <v>14.489000320000001</v>
      </c>
      <c r="C15">
        <v>0.61350000000000005</v>
      </c>
      <c r="D15">
        <v>1055.48596191</v>
      </c>
      <c r="E15">
        <v>1.4775999799999999</v>
      </c>
      <c r="F15">
        <v>9.9000003020963209E+37</v>
      </c>
      <c r="G15">
        <v>1.61899996</v>
      </c>
      <c r="H15">
        <v>9.9000003020963209E+37</v>
      </c>
      <c r="J15" s="2">
        <f>TREND(Calibration!$A$2:$A$4,Calibration!$B$2:$B$4,C15)</f>
        <v>423.48667409480834</v>
      </c>
      <c r="K15" s="2">
        <f>TREND(Calibration!$A$2:$A$4,Calibration!$C$2:$C$4,E15)</f>
        <v>577.11873001189065</v>
      </c>
      <c r="L15" s="2">
        <f>TREND(Calibration!$A$2:$A$4,Calibration!$D$2:$D$4,G15)</f>
        <v>626.32292063425848</v>
      </c>
    </row>
    <row r="16" spans="1:14" x14ac:dyDescent="0.25">
      <c r="A16">
        <v>70083</v>
      </c>
      <c r="B16">
        <v>14.26500034</v>
      </c>
      <c r="C16">
        <v>0.61510003000000002</v>
      </c>
      <c r="D16">
        <v>1112.0410156200001</v>
      </c>
      <c r="E16">
        <v>1.49109995</v>
      </c>
      <c r="F16">
        <v>1038.51599121</v>
      </c>
      <c r="G16">
        <v>1.6099000000000001</v>
      </c>
      <c r="H16">
        <v>9.9000003020963209E+37</v>
      </c>
      <c r="J16" s="2">
        <f>TREND(Calibration!$A$2:$A$4,Calibration!$B$2:$B$4,C16)</f>
        <v>424.48268336058237</v>
      </c>
      <c r="K16" s="2">
        <f>TREND(Calibration!$A$2:$A$4,Calibration!$C$2:$C$4,E16)</f>
        <v>582.54569804095854</v>
      </c>
      <c r="L16" s="2">
        <f>TREND(Calibration!$A$2:$A$4,Calibration!$D$2:$D$4,G16)</f>
        <v>622.58283806571205</v>
      </c>
    </row>
    <row r="17" spans="1:12" x14ac:dyDescent="0.25">
      <c r="A17">
        <v>75084</v>
      </c>
      <c r="B17">
        <v>14.07699966</v>
      </c>
      <c r="C17">
        <v>0.60479998999999995</v>
      </c>
      <c r="D17">
        <v>906.40698241999996</v>
      </c>
      <c r="E17">
        <v>1.5440000300000001</v>
      </c>
      <c r="F17">
        <v>9.9000003020963209E+37</v>
      </c>
      <c r="G17">
        <v>1.60549998</v>
      </c>
      <c r="H17">
        <v>9.9000003020963209E+37</v>
      </c>
      <c r="J17" s="2">
        <f>TREND(Calibration!$A$2:$A$4,Calibration!$B$2:$B$4,C17)</f>
        <v>418.07096903157378</v>
      </c>
      <c r="K17" s="2">
        <f>TREND(Calibration!$A$2:$A$4,Calibration!$C$2:$C$4,E17)</f>
        <v>603.811452179311</v>
      </c>
      <c r="L17" s="2">
        <f>TREND(Calibration!$A$2:$A$4,Calibration!$D$2:$D$4,G17)</f>
        <v>620.77443032510041</v>
      </c>
    </row>
    <row r="18" spans="1:12" x14ac:dyDescent="0.25">
      <c r="A18">
        <v>80083</v>
      </c>
      <c r="B18">
        <v>13.86900043</v>
      </c>
      <c r="C18">
        <v>0.61669998999999998</v>
      </c>
      <c r="D18">
        <v>1184.9470214800001</v>
      </c>
      <c r="E18">
        <v>1.6309000300000001</v>
      </c>
      <c r="F18">
        <v>973.18597411999997</v>
      </c>
      <c r="G18">
        <v>1.60230005</v>
      </c>
      <c r="H18">
        <v>9.9000003020963209E+37</v>
      </c>
      <c r="J18" s="2">
        <f>TREND(Calibration!$A$2:$A$4,Calibration!$B$2:$B$4,C18)</f>
        <v>425.47864905176806</v>
      </c>
      <c r="K18" s="2">
        <f>TREND(Calibration!$A$2:$A$4,Calibration!$C$2:$C$4,E18)</f>
        <v>638.74512401161883</v>
      </c>
      <c r="L18" s="2">
        <f>TREND(Calibration!$A$2:$A$4,Calibration!$D$2:$D$4,G18)</f>
        <v>619.45925944373732</v>
      </c>
    </row>
    <row r="19" spans="1:12" x14ac:dyDescent="0.25">
      <c r="A19">
        <v>85083</v>
      </c>
      <c r="B19">
        <v>13.84300041</v>
      </c>
      <c r="C19">
        <v>0.61669998999999998</v>
      </c>
      <c r="D19">
        <v>1009.74298096</v>
      </c>
      <c r="E19">
        <v>1.52670002</v>
      </c>
      <c r="F19">
        <v>9.9000003020963209E+37</v>
      </c>
      <c r="G19">
        <v>1.59850001</v>
      </c>
      <c r="H19">
        <v>9.9000003020963209E+37</v>
      </c>
      <c r="J19" s="2">
        <f>TREND(Calibration!$A$2:$A$4,Calibration!$B$2:$B$4,C19)</f>
        <v>425.47864905176806</v>
      </c>
      <c r="K19" s="2">
        <f>TREND(Calibration!$A$2:$A$4,Calibration!$C$2:$C$4,E19)</f>
        <v>596.85687367487321</v>
      </c>
      <c r="L19" s="2">
        <f>TREND(Calibration!$A$2:$A$4,Calibration!$D$2:$D$4,G19)</f>
        <v>617.89744341775713</v>
      </c>
    </row>
    <row r="20" spans="1:12" x14ac:dyDescent="0.25">
      <c r="A20">
        <v>90084</v>
      </c>
      <c r="B20">
        <v>14.00899982</v>
      </c>
      <c r="C20">
        <v>0.62639999000000002</v>
      </c>
      <c r="D20">
        <v>765.03302001999998</v>
      </c>
      <c r="E20">
        <v>1.4716000600000001</v>
      </c>
      <c r="F20">
        <v>9.9000003020963209E+37</v>
      </c>
      <c r="G20">
        <v>1.6028000099999999</v>
      </c>
      <c r="H20">
        <v>9.9000003020963209E+37</v>
      </c>
      <c r="J20" s="2">
        <f>TREND(Calibration!$A$2:$A$4,Calibration!$B$2:$B$4,C20)</f>
        <v>431.51684200940537</v>
      </c>
      <c r="K20" s="2">
        <f>TREND(Calibration!$A$2:$A$4,Calibration!$C$2:$C$4,E20)</f>
        <v>574.70677102109551</v>
      </c>
      <c r="L20" s="2">
        <f>TREND(Calibration!$A$2:$A$4,Calibration!$D$2:$D$4,G20)</f>
        <v>619.66474294926593</v>
      </c>
    </row>
    <row r="21" spans="1:12" x14ac:dyDescent="0.25">
      <c r="A21">
        <v>95084</v>
      </c>
      <c r="B21">
        <v>14.25199986</v>
      </c>
      <c r="C21">
        <v>0.62589996999999997</v>
      </c>
      <c r="D21">
        <v>971.14501953000001</v>
      </c>
      <c r="E21">
        <v>1.44949996</v>
      </c>
      <c r="F21">
        <v>9.9000003020963209E+37</v>
      </c>
      <c r="G21">
        <v>1.6045000599999999</v>
      </c>
      <c r="H21">
        <v>9.9000003020963209E+37</v>
      </c>
      <c r="J21" s="2">
        <f>TREND(Calibration!$A$2:$A$4,Calibration!$B$2:$B$4,C21)</f>
        <v>431.20558249985095</v>
      </c>
      <c r="K21" s="2">
        <f>TREND(Calibration!$A$2:$A$4,Calibration!$C$2:$C$4,E21)</f>
        <v>565.82256341624873</v>
      </c>
      <c r="L21" s="2">
        <f>TREND(Calibration!$A$2:$A$4,Calibration!$D$2:$D$4,G21)</f>
        <v>620.36346331404309</v>
      </c>
    </row>
    <row r="22" spans="1:12" x14ac:dyDescent="0.25">
      <c r="A22">
        <v>100084</v>
      </c>
      <c r="B22">
        <v>14.47900009</v>
      </c>
      <c r="C22">
        <v>0.61780000000000002</v>
      </c>
      <c r="D22">
        <v>860.54797363</v>
      </c>
      <c r="E22">
        <v>1.47490001</v>
      </c>
      <c r="F22">
        <v>9.9000003020963209E+37</v>
      </c>
      <c r="G22">
        <v>1.6060999600000001</v>
      </c>
      <c r="H22">
        <v>9.9000003020963209E+37</v>
      </c>
      <c r="J22" s="2">
        <f>TREND(Calibration!$A$2:$A$4,Calibration!$B$2:$B$4,C22)</f>
        <v>426.16339880798773</v>
      </c>
      <c r="K22" s="2">
        <f>TREND(Calibration!$A$2:$A$4,Calibration!$C$2:$C$4,E22)</f>
        <v>576.03334605404177</v>
      </c>
      <c r="L22" s="2">
        <f>TREND(Calibration!$A$2:$A$4,Calibration!$D$2:$D$4,G22)</f>
        <v>621.02102203973186</v>
      </c>
    </row>
    <row r="23" spans="1:12" x14ac:dyDescent="0.25">
      <c r="A23">
        <v>105084</v>
      </c>
      <c r="B23">
        <v>14.583000180000001</v>
      </c>
      <c r="C23">
        <v>0.61890000000000001</v>
      </c>
      <c r="D23">
        <v>725.42498779000005</v>
      </c>
      <c r="E23">
        <v>1.49749994</v>
      </c>
      <c r="F23">
        <v>9.9000003020963209E+37</v>
      </c>
      <c r="G23">
        <v>1.6066000499999999</v>
      </c>
      <c r="H23">
        <v>9.9000003020963209E+37</v>
      </c>
      <c r="J23" s="2">
        <f>TREND(Calibration!$A$2:$A$4,Calibration!$B$2:$B$4,C23)</f>
        <v>426.84814233926619</v>
      </c>
      <c r="K23" s="2">
        <f>TREND(Calibration!$A$2:$A$4,Calibration!$C$2:$C$4,E23)</f>
        <v>585.11848458169561</v>
      </c>
      <c r="L23" s="2">
        <f>TREND(Calibration!$A$2:$A$4,Calibration!$D$2:$D$4,G23)</f>
        <v>621.22655897524623</v>
      </c>
    </row>
    <row r="24" spans="1:12" x14ac:dyDescent="0.25">
      <c r="A24">
        <v>110084</v>
      </c>
      <c r="B24">
        <v>14.541000370000001</v>
      </c>
      <c r="C24">
        <v>0.61559998999999999</v>
      </c>
      <c r="D24">
        <v>771.52398682</v>
      </c>
      <c r="E24">
        <v>1.5082999500000001</v>
      </c>
      <c r="F24">
        <v>9.9000003020963209E+37</v>
      </c>
      <c r="G24">
        <v>1.6060999600000001</v>
      </c>
      <c r="H24">
        <v>9.9000003020963209E+37</v>
      </c>
      <c r="J24" s="2">
        <f>TREND(Calibration!$A$2:$A$4,Calibration!$B$2:$B$4,C24)</f>
        <v>424.7939055204896</v>
      </c>
      <c r="K24" s="2">
        <f>TREND(Calibration!$A$2:$A$4,Calibration!$C$2:$C$4,E24)</f>
        <v>589.46007267289986</v>
      </c>
      <c r="L24" s="2">
        <f>TREND(Calibration!$A$2:$A$4,Calibration!$D$2:$D$4,G24)</f>
        <v>621.02102203973186</v>
      </c>
    </row>
    <row r="25" spans="1:12" x14ac:dyDescent="0.25">
      <c r="A25">
        <v>115085</v>
      </c>
      <c r="B25">
        <v>14.444000239999999</v>
      </c>
      <c r="C25">
        <v>0.61619997000000004</v>
      </c>
      <c r="D25">
        <v>382.92599487000001</v>
      </c>
      <c r="E25">
        <v>1.4883999800000001</v>
      </c>
      <c r="F25">
        <v>9.9000003020963209E+37</v>
      </c>
      <c r="G25">
        <v>1.6066000499999999</v>
      </c>
      <c r="H25">
        <v>9.9000003020963209E+37</v>
      </c>
      <c r="J25" s="2">
        <f>TREND(Calibration!$A$2:$A$4,Calibration!$B$2:$B$4,C25)</f>
        <v>425.16738954221364</v>
      </c>
      <c r="K25" s="2">
        <f>TREND(Calibration!$A$2:$A$4,Calibration!$C$2:$C$4,E25)</f>
        <v>581.46031408310967</v>
      </c>
      <c r="L25" s="2">
        <f>TREND(Calibration!$A$2:$A$4,Calibration!$D$2:$D$4,G25)</f>
        <v>621.22655897524623</v>
      </c>
    </row>
    <row r="26" spans="1:12" x14ac:dyDescent="0.25">
      <c r="A26">
        <v>120086</v>
      </c>
      <c r="B26">
        <v>14.24199963</v>
      </c>
      <c r="C26">
        <v>0.61890000000000001</v>
      </c>
      <c r="D26">
        <v>1213.7459716799999</v>
      </c>
      <c r="E26">
        <v>1.47109997</v>
      </c>
      <c r="F26">
        <v>1219.4250488299999</v>
      </c>
      <c r="G26">
        <v>1.6142000000000001</v>
      </c>
      <c r="H26">
        <v>9.9000003020963209E+37</v>
      </c>
      <c r="J26" s="2">
        <f>TREND(Calibration!$A$2:$A$4,Calibration!$B$2:$B$4,C26)</f>
        <v>426.84814233926619</v>
      </c>
      <c r="K26" s="2">
        <f>TREND(Calibration!$A$2:$A$4,Calibration!$C$2:$C$4,E26)</f>
        <v>574.50573557867187</v>
      </c>
      <c r="L26" s="2">
        <f>TREND(Calibration!$A$2:$A$4,Calibration!$D$2:$D$4,G26)</f>
        <v>624.35013759722096</v>
      </c>
    </row>
    <row r="27" spans="1:12" x14ac:dyDescent="0.25">
      <c r="A27">
        <v>125085</v>
      </c>
      <c r="B27">
        <v>14.05799961</v>
      </c>
      <c r="C27">
        <v>0.61019999000000003</v>
      </c>
      <c r="D27">
        <v>1073.2280273399999</v>
      </c>
      <c r="E27">
        <v>1.4673000599999999</v>
      </c>
      <c r="F27">
        <v>1269.6540527300001</v>
      </c>
      <c r="G27">
        <v>1.61580002</v>
      </c>
      <c r="H27">
        <v>9.9000003020963209E+37</v>
      </c>
      <c r="J27" s="2">
        <f>TREND(Calibration!$A$2:$A$4,Calibration!$B$2:$B$4,C27)</f>
        <v>421.43243727603175</v>
      </c>
      <c r="K27" s="2">
        <f>TREND(Calibration!$A$2:$A$4,Calibration!$C$2:$C$4,E27)</f>
        <v>572.97817736311015</v>
      </c>
      <c r="L27" s="2">
        <f>TREND(Calibration!$A$2:$A$4,Calibration!$D$2:$D$4,G27)</f>
        <v>625.00774564289645</v>
      </c>
    </row>
    <row r="28" spans="1:12" x14ac:dyDescent="0.25">
      <c r="A28">
        <v>130085</v>
      </c>
      <c r="B28">
        <v>13.91800022</v>
      </c>
      <c r="C28">
        <v>0.61460000000000004</v>
      </c>
      <c r="D28">
        <v>681.03198241999996</v>
      </c>
      <c r="E28">
        <v>1.54990005</v>
      </c>
      <c r="F28">
        <v>9.9000003020963209E+37</v>
      </c>
      <c r="G28">
        <v>1.61360002</v>
      </c>
      <c r="H28">
        <v>9.9000003020963209E+37</v>
      </c>
      <c r="J28" s="2">
        <f>TREND(Calibration!$A$2:$A$4,Calibration!$B$2:$B$4,C28)</f>
        <v>424.17141762608674</v>
      </c>
      <c r="K28" s="2">
        <f>TREND(Calibration!$A$2:$A$4,Calibration!$C$2:$C$4,E28)</f>
        <v>606.18325151744739</v>
      </c>
      <c r="L28" s="2">
        <f>TREND(Calibration!$A$2:$A$4,Calibration!$D$2:$D$4,G28)</f>
        <v>624.10354588258963</v>
      </c>
    </row>
    <row r="29" spans="1:12" x14ac:dyDescent="0.25">
      <c r="A29">
        <v>135085</v>
      </c>
      <c r="B29">
        <v>13.86600018</v>
      </c>
      <c r="C29">
        <v>0.60750002000000003</v>
      </c>
      <c r="D29">
        <v>865.84100341999999</v>
      </c>
      <c r="E29">
        <v>1.4894000300000001</v>
      </c>
      <c r="F29">
        <v>9.9000003020963209E+37</v>
      </c>
      <c r="G29">
        <v>1.6119999899999999</v>
      </c>
      <c r="H29">
        <v>9.9000003020963209E+37</v>
      </c>
      <c r="J29" s="2">
        <f>TREND(Calibration!$A$2:$A$4,Calibration!$B$2:$B$4,C29)</f>
        <v>419.75172182862639</v>
      </c>
      <c r="K29" s="2">
        <f>TREND(Calibration!$A$2:$A$4,Calibration!$C$2:$C$4,E29)</f>
        <v>581.86233270814876</v>
      </c>
      <c r="L29" s="2">
        <f>TREND(Calibration!$A$2:$A$4,Calibration!$D$2:$D$4,G29)</f>
        <v>623.44593372691509</v>
      </c>
    </row>
    <row r="30" spans="1:12" x14ac:dyDescent="0.25">
      <c r="A30">
        <v>140085</v>
      </c>
      <c r="B30">
        <v>13.99600029</v>
      </c>
      <c r="C30">
        <v>0.60320001999999995</v>
      </c>
      <c r="D30">
        <v>695.01300048999997</v>
      </c>
      <c r="E30">
        <v>1.50940001</v>
      </c>
      <c r="F30">
        <v>9.9000003020963209E+37</v>
      </c>
      <c r="G30">
        <v>1.6099000000000001</v>
      </c>
      <c r="H30">
        <v>9.9000003020963209E+37</v>
      </c>
      <c r="J30" s="2">
        <f>TREND(Calibration!$A$2:$A$4,Calibration!$B$2:$B$4,C30)</f>
        <v>417.07499711544688</v>
      </c>
      <c r="K30" s="2">
        <f>TREND(Calibration!$A$2:$A$4,Calibration!$C$2:$C$4,E30)</f>
        <v>589.90229517043542</v>
      </c>
      <c r="L30" s="2">
        <f>TREND(Calibration!$A$2:$A$4,Calibration!$D$2:$D$4,G30)</f>
        <v>622.58283806571205</v>
      </c>
    </row>
    <row r="31" spans="1:12" x14ac:dyDescent="0.25">
      <c r="A31">
        <v>145085</v>
      </c>
      <c r="B31">
        <v>14.20699978</v>
      </c>
      <c r="C31">
        <v>0.60809999999999997</v>
      </c>
      <c r="D31">
        <v>693.68298340000001</v>
      </c>
      <c r="E31">
        <v>1.51859999</v>
      </c>
      <c r="F31">
        <v>9.9000003020963209E+37</v>
      </c>
      <c r="G31">
        <v>1.61090004</v>
      </c>
      <c r="H31">
        <v>9.9000003020963209E+37</v>
      </c>
      <c r="J31" s="2">
        <f>TREND(Calibration!$A$2:$A$4,Calibration!$B$2:$B$4,C31)</f>
        <v>420.12520585035037</v>
      </c>
      <c r="K31" s="2">
        <f>TREND(Calibration!$A$2:$A$4,Calibration!$C$2:$C$4,E31)</f>
        <v>593.6006735615033</v>
      </c>
      <c r="L31" s="2">
        <f>TREND(Calibration!$A$2:$A$4,Calibration!$D$2:$D$4,G31)</f>
        <v>622.99385439675621</v>
      </c>
    </row>
    <row r="32" spans="1:12" x14ac:dyDescent="0.25">
      <c r="A32">
        <v>150086</v>
      </c>
      <c r="B32">
        <v>14.40799999</v>
      </c>
      <c r="C32">
        <v>0.59350002000000002</v>
      </c>
      <c r="D32">
        <v>806.05102538999995</v>
      </c>
      <c r="E32">
        <v>1.5391000500000001</v>
      </c>
      <c r="F32">
        <v>9.9000003020963209E+37</v>
      </c>
      <c r="G32">
        <v>1.6088000499999999</v>
      </c>
      <c r="H32">
        <v>9.9000003020963209E+37</v>
      </c>
      <c r="J32" s="2">
        <f>TREND(Calibration!$A$2:$A$4,Calibration!$B$2:$B$4,C32)</f>
        <v>411.03680415780963</v>
      </c>
      <c r="K32" s="2">
        <f>TREND(Calibration!$A$2:$A$4,Calibration!$C$2:$C$4,E32)</f>
        <v>601.84166744622848</v>
      </c>
      <c r="L32" s="2">
        <f>TREND(Calibration!$A$2:$A$4,Calibration!$D$2:$D$4,G32)</f>
        <v>622.13075873555306</v>
      </c>
    </row>
    <row r="33" spans="1:12" x14ac:dyDescent="0.25">
      <c r="A33">
        <v>155086</v>
      </c>
      <c r="B33">
        <v>14.52099991</v>
      </c>
      <c r="C33">
        <v>0.60320001999999995</v>
      </c>
      <c r="D33">
        <v>704.23797606999995</v>
      </c>
      <c r="E33">
        <v>1.47650003</v>
      </c>
      <c r="F33">
        <v>9.9000003020963209E+37</v>
      </c>
      <c r="G33">
        <v>1.60769999</v>
      </c>
      <c r="H33">
        <v>9.9000003020963209E+37</v>
      </c>
      <c r="J33" s="2">
        <f>TREND(Calibration!$A$2:$A$4,Calibration!$B$2:$B$4,C33)</f>
        <v>417.07499711544688</v>
      </c>
      <c r="K33" s="2">
        <f>TREND(Calibration!$A$2:$A$4,Calibration!$C$2:$C$4,E33)</f>
        <v>576.6765517341928</v>
      </c>
      <c r="L33" s="2">
        <f>TREND(Calibration!$A$2:$A$4,Calibration!$D$2:$D$4,G33)</f>
        <v>621.67863419540618</v>
      </c>
    </row>
    <row r="34" spans="1:12" x14ac:dyDescent="0.25">
      <c r="A34">
        <v>160086</v>
      </c>
      <c r="B34">
        <v>14.49600029</v>
      </c>
      <c r="C34">
        <v>0.60540002999999998</v>
      </c>
      <c r="D34">
        <v>957.16400146000001</v>
      </c>
      <c r="E34">
        <v>1.4596999900000001</v>
      </c>
      <c r="F34">
        <v>1271.22302246</v>
      </c>
      <c r="G34">
        <v>1.6088000499999999</v>
      </c>
      <c r="H34">
        <v>9.9000003020963209E+37</v>
      </c>
      <c r="J34" s="2">
        <f>TREND(Calibration!$A$2:$A$4,Calibration!$B$2:$B$4,C34)</f>
        <v>418.44449040294501</v>
      </c>
      <c r="K34" s="2">
        <f>TREND(Calibration!$A$2:$A$4,Calibration!$C$2:$C$4,E34)</f>
        <v>569.92296043235569</v>
      </c>
      <c r="L34" s="2">
        <f>TREND(Calibration!$A$2:$A$4,Calibration!$D$2:$D$4,G34)</f>
        <v>622.13075873555306</v>
      </c>
    </row>
    <row r="35" spans="1:12" x14ac:dyDescent="0.25">
      <c r="A35">
        <v>165087</v>
      </c>
      <c r="B35">
        <v>14.34300041</v>
      </c>
      <c r="C35">
        <v>0.60860002000000002</v>
      </c>
      <c r="D35">
        <v>956.77899170000001</v>
      </c>
      <c r="E35">
        <v>1.43110001</v>
      </c>
      <c r="F35">
        <v>9.9000003020963209E+37</v>
      </c>
      <c r="G35">
        <v>1.60549998</v>
      </c>
      <c r="H35">
        <v>9.9000003020963209E+37</v>
      </c>
      <c r="J35" s="2">
        <f>TREND(Calibration!$A$2:$A$4,Calibration!$B$2:$B$4,C35)</f>
        <v>420.43646535990484</v>
      </c>
      <c r="K35" s="2">
        <f>TREND(Calibration!$A$2:$A$4,Calibration!$C$2:$C$4,E35)</f>
        <v>558.42581065409831</v>
      </c>
      <c r="L35" s="2">
        <f>TREND(Calibration!$A$2:$A$4,Calibration!$D$2:$D$4,G35)</f>
        <v>620.77443032510041</v>
      </c>
    </row>
    <row r="36" spans="1:12" x14ac:dyDescent="0.25">
      <c r="A36">
        <v>170086</v>
      </c>
      <c r="B36">
        <v>14.1420002</v>
      </c>
      <c r="C36">
        <v>0.60270000000000001</v>
      </c>
      <c r="D36">
        <v>880.74597168000003</v>
      </c>
      <c r="E36">
        <v>1.4229999799999999</v>
      </c>
      <c r="F36">
        <v>9.9000003020963209E+37</v>
      </c>
      <c r="G36">
        <v>1.60720003</v>
      </c>
      <c r="H36">
        <v>9.9000003020963209E+37</v>
      </c>
      <c r="J36" s="2">
        <f>TREND(Calibration!$A$2:$A$4,Calibration!$B$2:$B$4,C36)</f>
        <v>416.76373760589252</v>
      </c>
      <c r="K36" s="2">
        <f>TREND(Calibration!$A$2:$A$4,Calibration!$C$2:$C$4,E36)</f>
        <v>555.1696105407284</v>
      </c>
      <c r="L36" s="2">
        <f>TREND(Calibration!$A$2:$A$4,Calibration!$D$2:$D$4,G36)</f>
        <v>621.47315068987757</v>
      </c>
    </row>
    <row r="37" spans="1:12" x14ac:dyDescent="0.25">
      <c r="A37">
        <v>175086</v>
      </c>
      <c r="B37">
        <v>13.98600006</v>
      </c>
      <c r="C37">
        <v>0.58859998000000002</v>
      </c>
      <c r="D37">
        <v>1316.7519531200001</v>
      </c>
      <c r="E37">
        <v>1.5332000299999999</v>
      </c>
      <c r="F37">
        <v>941.09802246000004</v>
      </c>
      <c r="G37">
        <v>1.60769999</v>
      </c>
      <c r="H37">
        <v>9.9000003020963209E+37</v>
      </c>
      <c r="J37" s="2">
        <f>TREND(Calibration!$A$2:$A$4,Calibration!$B$2:$B$4,C37)</f>
        <v>407.986558073259</v>
      </c>
      <c r="K37" s="2">
        <f>TREND(Calibration!$A$2:$A$4,Calibration!$C$2:$C$4,E37)</f>
        <v>599.4698681080921</v>
      </c>
      <c r="L37" s="2">
        <f>TREND(Calibration!$A$2:$A$4,Calibration!$D$2:$D$4,G37)</f>
        <v>621.67863419540618</v>
      </c>
    </row>
    <row r="38" spans="1:12" x14ac:dyDescent="0.25">
      <c r="A38">
        <v>180087</v>
      </c>
      <c r="B38">
        <v>13.92099953</v>
      </c>
      <c r="C38">
        <v>0.59729999</v>
      </c>
      <c r="D38">
        <v>753.55499268000005</v>
      </c>
      <c r="E38">
        <v>1.4770000000000001</v>
      </c>
      <c r="F38">
        <v>1162.5620117200001</v>
      </c>
      <c r="G38">
        <v>1.6099000000000001</v>
      </c>
      <c r="H38">
        <v>9.9000003020963209E+37</v>
      </c>
      <c r="J38" s="2">
        <f>TREND(Calibration!$A$2:$A$4,Calibration!$B$2:$B$4,C38)</f>
        <v>413.40226313649345</v>
      </c>
      <c r="K38" s="2">
        <f>TREND(Calibration!$A$2:$A$4,Calibration!$C$2:$C$4,E38)</f>
        <v>576.87753893679348</v>
      </c>
      <c r="L38" s="2">
        <f>TREND(Calibration!$A$2:$A$4,Calibration!$D$2:$D$4,G38)</f>
        <v>622.58283806571205</v>
      </c>
    </row>
    <row r="39" spans="1:12" x14ac:dyDescent="0.25">
      <c r="A39">
        <v>185087</v>
      </c>
      <c r="B39">
        <v>13.89500046</v>
      </c>
      <c r="C39">
        <v>0.60270000000000001</v>
      </c>
      <c r="D39">
        <v>991.18499756000006</v>
      </c>
      <c r="E39">
        <v>1.43110001</v>
      </c>
      <c r="F39">
        <v>918.98999022999999</v>
      </c>
      <c r="G39">
        <v>1.60230005</v>
      </c>
      <c r="H39">
        <v>9.9000003020963209E+37</v>
      </c>
      <c r="J39" s="2">
        <f>TREND(Calibration!$A$2:$A$4,Calibration!$B$2:$B$4,C39)</f>
        <v>416.76373760589252</v>
      </c>
      <c r="K39" s="2">
        <f>TREND(Calibration!$A$2:$A$4,Calibration!$C$2:$C$4,E39)</f>
        <v>558.42581065409831</v>
      </c>
      <c r="L39" s="2">
        <f>TREND(Calibration!$A$2:$A$4,Calibration!$D$2:$D$4,G39)</f>
        <v>619.45925944373732</v>
      </c>
    </row>
    <row r="40" spans="1:12" x14ac:dyDescent="0.25">
      <c r="A40">
        <v>190087</v>
      </c>
      <c r="B40">
        <v>14.06099987</v>
      </c>
      <c r="C40">
        <v>0.59939998000000005</v>
      </c>
      <c r="D40">
        <v>1198.2709960899999</v>
      </c>
      <c r="E40">
        <v>1.4900000099999999</v>
      </c>
      <c r="F40">
        <v>937.50598145000004</v>
      </c>
      <c r="G40">
        <v>1.6028000099999999</v>
      </c>
      <c r="H40">
        <v>9.9000003020963209E+37</v>
      </c>
      <c r="J40" s="2">
        <f>TREND(Calibration!$A$2:$A$4,Calibration!$B$2:$B$4,C40)</f>
        <v>414.70949456217483</v>
      </c>
      <c r="K40" s="2">
        <f>TREND(Calibration!$A$2:$A$4,Calibration!$C$2:$C$4,E40)</f>
        <v>582.10352378324592</v>
      </c>
      <c r="L40" s="2">
        <f>TREND(Calibration!$A$2:$A$4,Calibration!$D$2:$D$4,G40)</f>
        <v>619.66474294926593</v>
      </c>
    </row>
    <row r="41" spans="1:12" x14ac:dyDescent="0.25">
      <c r="A41">
        <v>195087</v>
      </c>
      <c r="B41">
        <v>14.274999619999999</v>
      </c>
      <c r="C41">
        <v>0.59240000999999998</v>
      </c>
      <c r="D41">
        <v>1367.20996094</v>
      </c>
      <c r="E41">
        <v>1.54130006</v>
      </c>
      <c r="F41">
        <v>678.18298340000001</v>
      </c>
      <c r="G41">
        <v>1.6038999599999999</v>
      </c>
      <c r="H41">
        <v>9.9000003020963209E+37</v>
      </c>
      <c r="J41" s="2">
        <f>TREND(Calibration!$A$2:$A$4,Calibration!$B$2:$B$4,C41)</f>
        <v>410.35205440158995</v>
      </c>
      <c r="K41" s="2">
        <f>TREND(Calibration!$A$2:$A$4,Calibration!$C$2:$C$4,E41)</f>
        <v>602.72606822146201</v>
      </c>
      <c r="L41" s="2">
        <f>TREND(Calibration!$A$2:$A$4,Calibration!$D$2:$D$4,G41)</f>
        <v>620.11682227942481</v>
      </c>
    </row>
    <row r="42" spans="1:12" x14ac:dyDescent="0.25">
      <c r="A42">
        <v>200087</v>
      </c>
      <c r="B42">
        <v>14.475999829999999</v>
      </c>
      <c r="C42">
        <v>0.58969998000000001</v>
      </c>
      <c r="D42">
        <v>1264.2910156200001</v>
      </c>
      <c r="E42">
        <v>1.4457000499999999</v>
      </c>
      <c r="F42">
        <v>372.51000977000001</v>
      </c>
      <c r="G42">
        <v>1.6093000200000001</v>
      </c>
      <c r="H42">
        <v>9.9000003020963209E+37</v>
      </c>
      <c r="J42" s="2">
        <f>TREND(Calibration!$A$2:$A$4,Calibration!$B$2:$B$4,C42)</f>
        <v>408.67130160453746</v>
      </c>
      <c r="K42" s="2">
        <f>TREND(Calibration!$A$2:$A$4,Calibration!$C$2:$C$4,E42)</f>
        <v>564.29500520068711</v>
      </c>
      <c r="L42" s="2">
        <f>TREND(Calibration!$A$2:$A$4,Calibration!$D$2:$D$4,G42)</f>
        <v>622.33624635108072</v>
      </c>
    </row>
    <row r="43" spans="1:12" x14ac:dyDescent="0.25">
      <c r="A43">
        <v>205090</v>
      </c>
      <c r="B43">
        <v>14.583000180000001</v>
      </c>
      <c r="C43">
        <v>0.59509999000000002</v>
      </c>
      <c r="D43">
        <v>1300.6729736299999</v>
      </c>
      <c r="E43">
        <v>1.4467999899999999</v>
      </c>
      <c r="F43">
        <v>163.28999329000001</v>
      </c>
      <c r="G43">
        <v>1.5995999599999999</v>
      </c>
      <c r="H43">
        <v>9.9000003020963209E+37</v>
      </c>
      <c r="J43" s="2">
        <f>TREND(Calibration!$A$2:$A$4,Calibration!$B$2:$B$4,C43)</f>
        <v>412.03277607393653</v>
      </c>
      <c r="K43" s="2">
        <f>TREND(Calibration!$A$2:$A$4,Calibration!$C$2:$C$4,E43)</f>
        <v>564.73717945839974</v>
      </c>
      <c r="L43" s="2">
        <f>TREND(Calibration!$A$2:$A$4,Calibration!$D$2:$D$4,G43)</f>
        <v>618.34952274791601</v>
      </c>
    </row>
    <row r="44" spans="1:12" x14ac:dyDescent="0.25">
      <c r="A44">
        <v>210090</v>
      </c>
      <c r="B44">
        <v>14.54399967</v>
      </c>
      <c r="C44">
        <v>0.59509999000000002</v>
      </c>
      <c r="D44">
        <v>984.81402588000003</v>
      </c>
      <c r="E44">
        <v>1.48730004</v>
      </c>
      <c r="F44">
        <v>641.87701416000004</v>
      </c>
      <c r="G44">
        <v>1.6028000099999999</v>
      </c>
      <c r="H44">
        <v>9.9000003020963209E+37</v>
      </c>
      <c r="J44" s="2">
        <f>TREND(Calibration!$A$2:$A$4,Calibration!$B$2:$B$4,C44)</f>
        <v>412.03277607393653</v>
      </c>
      <c r="K44" s="2">
        <f>TREND(Calibration!$A$2:$A$4,Calibration!$C$2:$C$4,E44)</f>
        <v>581.01813982539693</v>
      </c>
      <c r="L44" s="2">
        <f>TREND(Calibration!$A$2:$A$4,Calibration!$D$2:$D$4,G44)</f>
        <v>619.66474294926593</v>
      </c>
    </row>
    <row r="45" spans="1:12" x14ac:dyDescent="0.25">
      <c r="A45">
        <v>215087</v>
      </c>
      <c r="B45">
        <v>14.3920002</v>
      </c>
      <c r="C45">
        <v>0.59670000999999995</v>
      </c>
      <c r="D45">
        <v>1066.5080566399999</v>
      </c>
      <c r="E45">
        <v>1.4726999999999999</v>
      </c>
      <c r="F45">
        <v>905.66601562000005</v>
      </c>
      <c r="G45">
        <v>1.6050000200000001</v>
      </c>
      <c r="H45">
        <v>9.9000003020963209E+37</v>
      </c>
      <c r="J45" s="2">
        <f>TREND(Calibration!$A$2:$A$4,Calibration!$B$2:$B$4,C45)</f>
        <v>413.02877911476935</v>
      </c>
      <c r="K45" s="2">
        <f>TREND(Calibration!$A$2:$A$4,Calibration!$C$2:$C$4,E45)</f>
        <v>575.14894527880813</v>
      </c>
      <c r="L45" s="2">
        <f>TREND(Calibration!$A$2:$A$4,Calibration!$D$2:$D$4,G45)</f>
        <v>620.56894681957181</v>
      </c>
    </row>
    <row r="46" spans="1:12" x14ac:dyDescent="0.25">
      <c r="A46">
        <v>220087</v>
      </c>
      <c r="B46">
        <v>14.213000299999999</v>
      </c>
      <c r="C46">
        <v>0.60110003000000001</v>
      </c>
      <c r="D46">
        <v>972.46301270000004</v>
      </c>
      <c r="E46">
        <v>1.55260003</v>
      </c>
      <c r="F46">
        <v>1252.9129638700001</v>
      </c>
      <c r="G46">
        <v>1.60549998</v>
      </c>
      <c r="H46">
        <v>9.9000003020963209E+37</v>
      </c>
      <c r="J46" s="2">
        <f>TREND(Calibration!$A$2:$A$4,Calibration!$B$2:$B$4,C46)</f>
        <v>415.76776568976561</v>
      </c>
      <c r="K46" s="2">
        <f>TREND(Calibration!$A$2:$A$4,Calibration!$C$2:$C$4,E46)</f>
        <v>607.2686394952816</v>
      </c>
      <c r="L46" s="2">
        <f>TREND(Calibration!$A$2:$A$4,Calibration!$D$2:$D$4,G46)</f>
        <v>620.77443032510041</v>
      </c>
    </row>
    <row r="47" spans="1:12" x14ac:dyDescent="0.25">
      <c r="A47">
        <v>225087</v>
      </c>
      <c r="B47">
        <v>14.06400013</v>
      </c>
      <c r="C47">
        <v>0.61290001999999999</v>
      </c>
      <c r="D47">
        <v>804.65002441000001</v>
      </c>
      <c r="E47">
        <v>1.46619999</v>
      </c>
      <c r="F47">
        <v>9.9000003020963209E+37</v>
      </c>
      <c r="G47">
        <v>1.6045000599999999</v>
      </c>
      <c r="H47">
        <v>9.9000003020963209E+37</v>
      </c>
      <c r="J47" s="2">
        <f>TREND(Calibration!$A$2:$A$4,Calibration!$B$2:$B$4,C47)</f>
        <v>423.11319007308424</v>
      </c>
      <c r="K47" s="2">
        <f>TREND(Calibration!$A$2:$A$4,Calibration!$C$2:$C$4,E47)</f>
        <v>572.53595084558935</v>
      </c>
      <c r="L47" s="2">
        <f>TREND(Calibration!$A$2:$A$4,Calibration!$D$2:$D$4,G47)</f>
        <v>620.36346331404309</v>
      </c>
    </row>
    <row r="48" spans="1:12" x14ac:dyDescent="0.25">
      <c r="A48">
        <v>230087</v>
      </c>
      <c r="B48">
        <v>13.914999959999999</v>
      </c>
      <c r="C48">
        <v>0.59890001999999998</v>
      </c>
      <c r="D48">
        <v>1062.49401855</v>
      </c>
      <c r="E48">
        <v>1.5305000499999999</v>
      </c>
      <c r="F48">
        <v>1168.1280517600001</v>
      </c>
      <c r="G48">
        <v>1.6050000200000001</v>
      </c>
      <c r="H48">
        <v>9.9000003020963209E+37</v>
      </c>
      <c r="J48" s="2">
        <f>TREND(Calibration!$A$2:$A$4,Calibration!$B$2:$B$4,C48)</f>
        <v>414.39827240226748</v>
      </c>
      <c r="K48" s="2">
        <f>TREND(Calibration!$A$2:$A$4,Calibration!$C$2:$C$4,E48)</f>
        <v>598.38448013025777</v>
      </c>
      <c r="L48" s="2">
        <f>TREND(Calibration!$A$2:$A$4,Calibration!$D$2:$D$4,G48)</f>
        <v>620.56894681957181</v>
      </c>
    </row>
    <row r="49" spans="1:12" x14ac:dyDescent="0.25">
      <c r="A49">
        <v>235090</v>
      </c>
      <c r="B49">
        <v>13.92500019</v>
      </c>
      <c r="C49">
        <v>0.61290001999999999</v>
      </c>
      <c r="D49">
        <v>774.51702881000006</v>
      </c>
      <c r="E49">
        <v>1.4878</v>
      </c>
      <c r="F49">
        <v>1233.5319824200001</v>
      </c>
      <c r="G49">
        <v>1.6088000499999999</v>
      </c>
      <c r="H49">
        <v>9.9000003020963209E+37</v>
      </c>
      <c r="J49" s="2">
        <f>TREND(Calibration!$A$2:$A$4,Calibration!$B$2:$B$4,C49)</f>
        <v>423.11319007308424</v>
      </c>
      <c r="K49" s="2">
        <f>TREND(Calibration!$A$2:$A$4,Calibration!$C$2:$C$4,E49)</f>
        <v>581.21912300801239</v>
      </c>
      <c r="L49" s="2">
        <f>TREND(Calibration!$A$2:$A$4,Calibration!$D$2:$D$4,G49)</f>
        <v>622.13075873555306</v>
      </c>
    </row>
    <row r="50" spans="1:12" x14ac:dyDescent="0.25">
      <c r="A50">
        <v>240098</v>
      </c>
      <c r="B50">
        <v>14.024999619999999</v>
      </c>
      <c r="C50">
        <v>0.61940002000000005</v>
      </c>
      <c r="D50">
        <v>9.9000003020963209E+37</v>
      </c>
      <c r="E50">
        <v>1.5925999900000001</v>
      </c>
      <c r="F50">
        <v>767.47802734000004</v>
      </c>
      <c r="G50">
        <v>1.6007000199999999</v>
      </c>
      <c r="H50">
        <v>9.9000003020963209E+37</v>
      </c>
      <c r="J50" s="2">
        <f>TREND(Calibration!$A$2:$A$4,Calibration!$B$2:$B$4,C50)</f>
        <v>427.15940184882061</v>
      </c>
      <c r="K50" s="2">
        <f>TREND(Calibration!$A$2:$A$4,Calibration!$C$2:$C$4,E50)</f>
        <v>623.34856441985517</v>
      </c>
      <c r="L50" s="2">
        <f>TREND(Calibration!$A$2:$A$4,Calibration!$D$2:$D$4,G50)</f>
        <v>618.8016472880629</v>
      </c>
    </row>
    <row r="51" spans="1:12" x14ac:dyDescent="0.25">
      <c r="A51">
        <v>245090</v>
      </c>
      <c r="B51">
        <v>14.272000309999999</v>
      </c>
      <c r="C51">
        <v>0.61780000000000002</v>
      </c>
      <c r="D51">
        <v>1042.1059570299999</v>
      </c>
      <c r="E51">
        <v>1.48730004</v>
      </c>
      <c r="F51">
        <v>987.76800536999997</v>
      </c>
      <c r="G51">
        <v>1.60230005</v>
      </c>
      <c r="H51">
        <v>9.9000003020963209E+37</v>
      </c>
      <c r="J51" s="2">
        <f>TREND(Calibration!$A$2:$A$4,Calibration!$B$2:$B$4,C51)</f>
        <v>426.16339880798773</v>
      </c>
      <c r="K51" s="2">
        <f>TREND(Calibration!$A$2:$A$4,Calibration!$C$2:$C$4,E51)</f>
        <v>581.01813982539693</v>
      </c>
      <c r="L51" s="2">
        <f>TREND(Calibration!$A$2:$A$4,Calibration!$D$2:$D$4,G51)</f>
        <v>619.45925944373732</v>
      </c>
    </row>
    <row r="52" spans="1:12" x14ac:dyDescent="0.25">
      <c r="A52">
        <v>250090</v>
      </c>
      <c r="B52">
        <v>14.444000239999999</v>
      </c>
      <c r="C52">
        <v>0.60479998999999995</v>
      </c>
      <c r="D52">
        <v>1039.41796875</v>
      </c>
      <c r="E52">
        <v>1.48730004</v>
      </c>
      <c r="F52">
        <v>967.05499268000005</v>
      </c>
      <c r="G52">
        <v>1.6017999599999999</v>
      </c>
      <c r="H52">
        <v>9.9000003020963209E+37</v>
      </c>
      <c r="J52" s="2">
        <f>TREND(Calibration!$A$2:$A$4,Calibration!$B$2:$B$4,C52)</f>
        <v>418.07096903157378</v>
      </c>
      <c r="K52" s="2">
        <f>TREND(Calibration!$A$2:$A$4,Calibration!$C$2:$C$4,E52)</f>
        <v>581.01813982539693</v>
      </c>
      <c r="L52" s="2">
        <f>TREND(Calibration!$A$2:$A$4,Calibration!$D$2:$D$4,G52)</f>
        <v>619.25372250822284</v>
      </c>
    </row>
    <row r="53" spans="1:12" x14ac:dyDescent="0.25">
      <c r="A53">
        <v>255087</v>
      </c>
      <c r="B53">
        <v>14.56700039</v>
      </c>
      <c r="C53">
        <v>0.60110003000000001</v>
      </c>
      <c r="D53">
        <v>754.89697265999996</v>
      </c>
      <c r="E53">
        <v>1.4839999699999999</v>
      </c>
      <c r="F53">
        <v>817.375</v>
      </c>
      <c r="G53">
        <v>1.6045000599999999</v>
      </c>
      <c r="H53">
        <v>9.9000003020963209E+37</v>
      </c>
      <c r="J53" s="2">
        <f>TREND(Calibration!$A$2:$A$4,Calibration!$B$2:$B$4,C53)</f>
        <v>415.76776568976561</v>
      </c>
      <c r="K53" s="2">
        <f>TREND(Calibration!$A$2:$A$4,Calibration!$C$2:$C$4,E53)</f>
        <v>579.69151655262772</v>
      </c>
      <c r="L53" s="2">
        <f>TREND(Calibration!$A$2:$A$4,Calibration!$D$2:$D$4,G53)</f>
        <v>620.36346331404309</v>
      </c>
    </row>
    <row r="54" spans="1:12" x14ac:dyDescent="0.25">
      <c r="A54">
        <v>260087</v>
      </c>
      <c r="B54">
        <v>14.53100014</v>
      </c>
      <c r="C54">
        <v>0.59939998000000005</v>
      </c>
      <c r="D54">
        <v>1217.3079834</v>
      </c>
      <c r="E54">
        <v>1.45379996</v>
      </c>
      <c r="F54">
        <v>461.49398803999998</v>
      </c>
      <c r="G54">
        <v>1.61530006</v>
      </c>
      <c r="H54">
        <v>9.9000003020963209E+37</v>
      </c>
      <c r="J54" s="2">
        <f>TREND(Calibration!$A$2:$A$4,Calibration!$B$2:$B$4,C54)</f>
        <v>414.70949456217483</v>
      </c>
      <c r="K54" s="2">
        <f>TREND(Calibration!$A$2:$A$4,Calibration!$C$2:$C$4,E54)</f>
        <v>567.55115707423408</v>
      </c>
      <c r="L54" s="2">
        <f>TREND(Calibration!$A$2:$A$4,Calibration!$D$2:$D$4,G54)</f>
        <v>624.80226213736785</v>
      </c>
    </row>
    <row r="55" spans="1:12" x14ac:dyDescent="0.25">
      <c r="A55">
        <v>265087</v>
      </c>
      <c r="B55">
        <v>14.411000250000001</v>
      </c>
      <c r="C55">
        <v>0.59780001999999999</v>
      </c>
      <c r="D55">
        <v>1212.4630127</v>
      </c>
      <c r="E55">
        <v>1.48459995</v>
      </c>
      <c r="F55">
        <v>268.10699462999997</v>
      </c>
      <c r="G55">
        <v>1.6162999899999999</v>
      </c>
      <c r="H55">
        <v>9.9000003020963209E+37</v>
      </c>
      <c r="J55" s="2">
        <f>TREND(Calibration!$A$2:$A$4,Calibration!$B$2:$B$4,C55)</f>
        <v>413.71352887098902</v>
      </c>
      <c r="K55" s="2">
        <f>TREND(Calibration!$A$2:$A$4,Calibration!$C$2:$C$4,E55)</f>
        <v>579.93270762772499</v>
      </c>
      <c r="L55" s="2">
        <f>TREND(Calibration!$A$2:$A$4,Calibration!$D$2:$D$4,G55)</f>
        <v>625.213233258424</v>
      </c>
    </row>
    <row r="56" spans="1:12" x14ac:dyDescent="0.25">
      <c r="A56">
        <v>270087</v>
      </c>
      <c r="B56">
        <v>14.225999829999999</v>
      </c>
      <c r="C56">
        <v>0.59619999000000001</v>
      </c>
      <c r="D56">
        <v>462.32501221000001</v>
      </c>
      <c r="E56">
        <v>1.4505000100000001</v>
      </c>
      <c r="F56">
        <v>282.54800415</v>
      </c>
      <c r="G56">
        <v>1.6001000400000001</v>
      </c>
      <c r="H56">
        <v>9.9000003020963209E+37</v>
      </c>
      <c r="J56" s="2">
        <f>TREND(Calibration!$A$2:$A$4,Calibration!$B$2:$B$4,C56)</f>
        <v>412.71751960521499</v>
      </c>
      <c r="K56" s="2">
        <f>TREND(Calibration!$A$2:$A$4,Calibration!$C$2:$C$4,E56)</f>
        <v>566.22458204128793</v>
      </c>
      <c r="L56" s="2">
        <f>TREND(Calibration!$A$2:$A$4,Calibration!$D$2:$D$4,G56)</f>
        <v>618.55505557343156</v>
      </c>
    </row>
    <row r="57" spans="1:12" x14ac:dyDescent="0.25">
      <c r="A57">
        <v>275087</v>
      </c>
      <c r="B57">
        <v>14.024999619999999</v>
      </c>
      <c r="C57">
        <v>0.59780001999999999</v>
      </c>
      <c r="D57">
        <v>1004.85601807</v>
      </c>
      <c r="E57">
        <v>1.61689997</v>
      </c>
      <c r="F57">
        <v>497.01400756999999</v>
      </c>
      <c r="G57">
        <v>1.59850001</v>
      </c>
      <c r="H57">
        <v>9.9000003020963209E+37</v>
      </c>
      <c r="J57" s="2">
        <f>TREND(Calibration!$A$2:$A$4,Calibration!$B$2:$B$4,C57)</f>
        <v>413.71352887098902</v>
      </c>
      <c r="K57" s="2">
        <f>TREND(Calibration!$A$2:$A$4,Calibration!$C$2:$C$4,E57)</f>
        <v>633.11712054012719</v>
      </c>
      <c r="L57" s="2">
        <f>TREND(Calibration!$A$2:$A$4,Calibration!$D$2:$D$4,G57)</f>
        <v>617.89744341775713</v>
      </c>
    </row>
    <row r="58" spans="1:12" x14ac:dyDescent="0.25">
      <c r="A58">
        <v>280098</v>
      </c>
      <c r="B58">
        <v>13.914999959999999</v>
      </c>
      <c r="C58">
        <v>0.61940002000000005</v>
      </c>
      <c r="D58">
        <v>773.17797852000001</v>
      </c>
      <c r="E58">
        <v>1.6449999799999999</v>
      </c>
      <c r="F58">
        <v>1054.7840576200001</v>
      </c>
      <c r="G58">
        <v>1.6011999800000001</v>
      </c>
      <c r="H58">
        <v>9.9000003020963209E+37</v>
      </c>
      <c r="J58" s="2">
        <f>TREND(Calibration!$A$2:$A$4,Calibration!$B$2:$B$4,C58)</f>
        <v>427.15940184882061</v>
      </c>
      <c r="K58" s="2">
        <f>TREND(Calibration!$A$2:$A$4,Calibration!$C$2:$C$4,E58)</f>
        <v>644.41328311578388</v>
      </c>
      <c r="L58" s="2">
        <f>TREND(Calibration!$A$2:$A$4,Calibration!$D$2:$D$4,G58)</f>
        <v>619.00713079359161</v>
      </c>
    </row>
    <row r="59" spans="1:12" x14ac:dyDescent="0.25">
      <c r="A59">
        <v>285090</v>
      </c>
      <c r="B59">
        <v>13.795000079999999</v>
      </c>
      <c r="C59">
        <v>0.62</v>
      </c>
      <c r="D59">
        <v>9.9000003020963209E+37</v>
      </c>
      <c r="E59">
        <v>1.5379999900000001</v>
      </c>
      <c r="F59">
        <v>407.92401123000002</v>
      </c>
      <c r="G59">
        <v>1.6001000400000001</v>
      </c>
      <c r="H59">
        <v>9.9000003020963209E+37</v>
      </c>
      <c r="J59" s="2">
        <f>TREND(Calibration!$A$2:$A$4,Calibration!$B$2:$B$4,C59)</f>
        <v>427.53288587054459</v>
      </c>
      <c r="K59" s="2">
        <f>TREND(Calibration!$A$2:$A$4,Calibration!$C$2:$C$4,E59)</f>
        <v>601.39944494869292</v>
      </c>
      <c r="L59" s="2">
        <f>TREND(Calibration!$A$2:$A$4,Calibration!$D$2:$D$4,G59)</f>
        <v>618.55505557343156</v>
      </c>
    </row>
    <row r="60" spans="1:12" x14ac:dyDescent="0.25">
      <c r="A60">
        <v>290087</v>
      </c>
      <c r="B60">
        <v>13.97999954</v>
      </c>
      <c r="C60">
        <v>0.61290001999999999</v>
      </c>
      <c r="D60">
        <v>1200.8709716799999</v>
      </c>
      <c r="E60">
        <v>1.49319994</v>
      </c>
      <c r="F60">
        <v>607.47497558999999</v>
      </c>
      <c r="G60">
        <v>1.59800005</v>
      </c>
      <c r="H60">
        <v>9.9000003020963209E+37</v>
      </c>
      <c r="J60" s="2">
        <f>TREND(Calibration!$A$2:$A$4,Calibration!$B$2:$B$4,C60)</f>
        <v>423.11319007308424</v>
      </c>
      <c r="K60" s="2">
        <f>TREND(Calibration!$A$2:$A$4,Calibration!$C$2:$C$4,E60)</f>
        <v>583.38989092371037</v>
      </c>
      <c r="L60" s="2">
        <f>TREND(Calibration!$A$2:$A$4,Calibration!$D$2:$D$4,G60)</f>
        <v>617.69195991222841</v>
      </c>
    </row>
    <row r="61" spans="1:12" x14ac:dyDescent="0.25">
      <c r="A61">
        <v>295090</v>
      </c>
      <c r="B61">
        <v>14.23600006</v>
      </c>
      <c r="C61">
        <v>0.60970002000000001</v>
      </c>
      <c r="D61">
        <v>1000.434021</v>
      </c>
      <c r="E61">
        <v>1.6066000499999999</v>
      </c>
      <c r="F61">
        <v>580.78198241999996</v>
      </c>
      <c r="G61">
        <v>1.6011999800000001</v>
      </c>
      <c r="H61">
        <v>9.9000003020963209E+37</v>
      </c>
      <c r="J61" s="2">
        <f>TREND(Calibration!$A$2:$A$4,Calibration!$B$2:$B$4,C61)</f>
        <v>421.1212088911833</v>
      </c>
      <c r="K61" s="2">
        <f>TREND(Calibration!$A$2:$A$4,Calibration!$C$2:$C$4,E61)</f>
        <v>628.97656789134669</v>
      </c>
      <c r="L61" s="2">
        <f>TREND(Calibration!$A$2:$A$4,Calibration!$D$2:$D$4,G61)</f>
        <v>619.00713079359161</v>
      </c>
    </row>
    <row r="62" spans="1:12" x14ac:dyDescent="0.25">
      <c r="A62">
        <v>300087</v>
      </c>
      <c r="B62">
        <v>14.475999829999999</v>
      </c>
      <c r="C62">
        <v>0.61350000000000005</v>
      </c>
      <c r="D62">
        <v>699.01898193</v>
      </c>
      <c r="E62">
        <v>1.5348000500000001</v>
      </c>
      <c r="F62">
        <v>681.56097411999997</v>
      </c>
      <c r="G62">
        <v>1.6060999600000001</v>
      </c>
      <c r="H62">
        <v>9.9000003020963209E+37</v>
      </c>
      <c r="J62" s="2">
        <f>TREND(Calibration!$A$2:$A$4,Calibration!$B$2:$B$4,C62)</f>
        <v>423.48667409480834</v>
      </c>
      <c r="K62" s="2">
        <f>TREND(Calibration!$A$2:$A$4,Calibration!$C$2:$C$4,E62)</f>
        <v>600.11307378824324</v>
      </c>
      <c r="L62" s="2">
        <f>TREND(Calibration!$A$2:$A$4,Calibration!$D$2:$D$4,G62)</f>
        <v>621.02102203973186</v>
      </c>
    </row>
    <row r="63" spans="1:12" x14ac:dyDescent="0.25">
      <c r="A63">
        <v>305090</v>
      </c>
      <c r="B63">
        <v>14.579999920000001</v>
      </c>
      <c r="C63">
        <v>0.61240000000000006</v>
      </c>
      <c r="D63">
        <v>1328.23205566</v>
      </c>
      <c r="E63">
        <v>1.5887999500000001</v>
      </c>
      <c r="F63">
        <v>476.70800781000003</v>
      </c>
      <c r="G63">
        <v>1.6007000199999999</v>
      </c>
      <c r="H63">
        <v>9.9000003020963209E+37</v>
      </c>
      <c r="J63" s="2">
        <f>TREND(Calibration!$A$2:$A$4,Calibration!$B$2:$B$4,C63)</f>
        <v>422.80193056352988</v>
      </c>
      <c r="K63" s="2">
        <f>TREND(Calibration!$A$2:$A$4,Calibration!$C$2:$C$4,E63)</f>
        <v>621.82095394448527</v>
      </c>
      <c r="L63" s="2">
        <f>TREND(Calibration!$A$2:$A$4,Calibration!$D$2:$D$4,G63)</f>
        <v>618.8016472880629</v>
      </c>
    </row>
    <row r="64" spans="1:12" x14ac:dyDescent="0.25">
      <c r="A64">
        <v>310090</v>
      </c>
      <c r="B64">
        <v>14.583000180000001</v>
      </c>
      <c r="C64">
        <v>0.60540002999999998</v>
      </c>
      <c r="D64">
        <v>955.48901366999996</v>
      </c>
      <c r="E64">
        <v>1.5471999599999999</v>
      </c>
      <c r="F64">
        <v>679.04901123000002</v>
      </c>
      <c r="G64">
        <v>1.6007000199999999</v>
      </c>
      <c r="H64">
        <v>9.9000003020963209E+37</v>
      </c>
      <c r="J64" s="2">
        <f>TREND(Calibration!$A$2:$A$4,Calibration!$B$2:$B$4,C64)</f>
        <v>418.44449040294501</v>
      </c>
      <c r="K64" s="2">
        <f>TREND(Calibration!$A$2:$A$4,Calibration!$C$2:$C$4,E64)</f>
        <v>605.09781931977534</v>
      </c>
      <c r="L64" s="2">
        <f>TREND(Calibration!$A$2:$A$4,Calibration!$D$2:$D$4,G64)</f>
        <v>618.8016472880629</v>
      </c>
    </row>
    <row r="65" spans="1:12" x14ac:dyDescent="0.25">
      <c r="A65">
        <v>315087</v>
      </c>
      <c r="B65">
        <v>14.4829998</v>
      </c>
      <c r="C65">
        <v>0.61189996999999996</v>
      </c>
      <c r="D65">
        <v>656.56500243999994</v>
      </c>
      <c r="E65">
        <v>1.7076</v>
      </c>
      <c r="F65">
        <v>1363.2590332</v>
      </c>
      <c r="G65">
        <v>1.6017999599999999</v>
      </c>
      <c r="H65">
        <v>9.9000003020963209E+37</v>
      </c>
      <c r="J65" s="2">
        <f>TREND(Calibration!$A$2:$A$4,Calibration!$B$2:$B$4,C65)</f>
        <v>422.49066482903419</v>
      </c>
      <c r="K65" s="2">
        <f>TREND(Calibration!$A$2:$A$4,Calibration!$C$2:$C$4,E65)</f>
        <v>669.57839882781957</v>
      </c>
      <c r="L65" s="2">
        <f>TREND(Calibration!$A$2:$A$4,Calibration!$D$2:$D$4,G65)</f>
        <v>619.25372250822284</v>
      </c>
    </row>
    <row r="66" spans="1:12" x14ac:dyDescent="0.25">
      <c r="A66">
        <v>320087</v>
      </c>
      <c r="B66">
        <v>14.29399967</v>
      </c>
      <c r="C66">
        <v>0.61400001999999998</v>
      </c>
      <c r="D66">
        <v>9.9000003020963209E+37</v>
      </c>
      <c r="E66">
        <v>1.5163999800000001</v>
      </c>
      <c r="F66">
        <v>1133.2399902300001</v>
      </c>
      <c r="G66">
        <v>1.59909999</v>
      </c>
      <c r="H66">
        <v>9.9000003020963209E+37</v>
      </c>
      <c r="J66" s="2">
        <f>TREND(Calibration!$A$2:$A$4,Calibration!$B$2:$B$4,C66)</f>
        <v>423.7979336043627</v>
      </c>
      <c r="K66" s="2">
        <f>TREND(Calibration!$A$2:$A$4,Calibration!$C$2:$C$4,E66)</f>
        <v>592.71627278626977</v>
      </c>
      <c r="L66" s="2">
        <f>TREND(Calibration!$A$2:$A$4,Calibration!$D$2:$D$4,G66)</f>
        <v>618.14403513238847</v>
      </c>
    </row>
    <row r="67" spans="1:12" x14ac:dyDescent="0.25">
      <c r="A67">
        <v>325090</v>
      </c>
      <c r="B67">
        <v>14.102999690000001</v>
      </c>
      <c r="C67">
        <v>0.61669998999999998</v>
      </c>
      <c r="D67">
        <v>9.9000003020963209E+37</v>
      </c>
      <c r="E67">
        <v>1.47860003</v>
      </c>
      <c r="F67">
        <v>735.94201659999999</v>
      </c>
      <c r="G67">
        <v>1.59800005</v>
      </c>
      <c r="H67">
        <v>9.9000003020963209E+37</v>
      </c>
      <c r="J67" s="2">
        <f>TREND(Calibration!$A$2:$A$4,Calibration!$B$2:$B$4,C67)</f>
        <v>425.47864905176806</v>
      </c>
      <c r="K67" s="2">
        <f>TREND(Calibration!$A$2:$A$4,Calibration!$C$2:$C$4,E67)</f>
        <v>577.52074863692974</v>
      </c>
      <c r="L67" s="2">
        <f>TREND(Calibration!$A$2:$A$4,Calibration!$D$2:$D$4,G67)</f>
        <v>617.69195991222841</v>
      </c>
    </row>
    <row r="68" spans="1:12" x14ac:dyDescent="0.25">
      <c r="A68">
        <v>330091</v>
      </c>
      <c r="B68">
        <v>14.01500034</v>
      </c>
      <c r="C68">
        <v>0.60699999000000004</v>
      </c>
      <c r="D68">
        <v>9.9000003020963209E+37</v>
      </c>
      <c r="E68">
        <v>1.51540005</v>
      </c>
      <c r="F68">
        <v>966.24597168000003</v>
      </c>
      <c r="G68">
        <v>1.60230005</v>
      </c>
      <c r="H68">
        <v>9.9000003020963209E+37</v>
      </c>
      <c r="J68" s="2">
        <f>TREND(Calibration!$A$2:$A$4,Calibration!$B$2:$B$4,C68)</f>
        <v>419.44045609413075</v>
      </c>
      <c r="K68" s="2">
        <f>TREND(Calibration!$A$2:$A$4,Calibration!$C$2:$C$4,E68)</f>
        <v>592.31430240105362</v>
      </c>
      <c r="L68" s="2">
        <f>TREND(Calibration!$A$2:$A$4,Calibration!$D$2:$D$4,G68)</f>
        <v>619.45925944373732</v>
      </c>
    </row>
    <row r="69" spans="1:12" x14ac:dyDescent="0.25">
      <c r="A69">
        <v>335090</v>
      </c>
      <c r="B69">
        <v>13.963000299999999</v>
      </c>
      <c r="C69">
        <v>0.61460000000000004</v>
      </c>
      <c r="D69">
        <v>620.98400878999996</v>
      </c>
      <c r="E69">
        <v>1.51479995</v>
      </c>
      <c r="F69">
        <v>1202.0469970700001</v>
      </c>
      <c r="G69">
        <v>1.59370005</v>
      </c>
      <c r="H69">
        <v>9.9000003020963209E+37</v>
      </c>
      <c r="J69" s="2">
        <f>TREND(Calibration!$A$2:$A$4,Calibration!$B$2:$B$4,C69)</f>
        <v>424.17141762608674</v>
      </c>
      <c r="K69" s="2">
        <f>TREND(Calibration!$A$2:$A$4,Calibration!$C$2:$C$4,E69)</f>
        <v>592.0730630861334</v>
      </c>
      <c r="L69" s="2">
        <f>TREND(Calibration!$A$2:$A$4,Calibration!$D$2:$D$4,G69)</f>
        <v>615.9246603807195</v>
      </c>
    </row>
    <row r="70" spans="1:12" x14ac:dyDescent="0.25">
      <c r="A70">
        <v>340090</v>
      </c>
      <c r="B70">
        <v>14.11299992</v>
      </c>
      <c r="C70">
        <v>0.61080003000000005</v>
      </c>
      <c r="D70">
        <v>905.00299071999996</v>
      </c>
      <c r="E70">
        <v>1.58560002</v>
      </c>
      <c r="F70">
        <v>1337.9010009799999</v>
      </c>
      <c r="G70">
        <v>1.5925999900000001</v>
      </c>
      <c r="H70">
        <v>9.9000003020963209E+37</v>
      </c>
      <c r="J70" s="2">
        <f>TREND(Calibration!$A$2:$A$4,Calibration!$B$2:$B$4,C70)</f>
        <v>421.80595864740297</v>
      </c>
      <c r="K70" s="2">
        <f>TREND(Calibration!$A$2:$A$4,Calibration!$C$2:$C$4,E70)</f>
        <v>620.53458680402082</v>
      </c>
      <c r="L70" s="2">
        <f>TREND(Calibration!$A$2:$A$4,Calibration!$D$2:$D$4,G70)</f>
        <v>615.47253584057262</v>
      </c>
    </row>
    <row r="71" spans="1:12" x14ac:dyDescent="0.25">
      <c r="A71">
        <v>345090</v>
      </c>
      <c r="B71">
        <v>14.31400013</v>
      </c>
      <c r="C71">
        <v>0.61619997000000004</v>
      </c>
      <c r="D71">
        <v>1085.4310302700001</v>
      </c>
      <c r="E71">
        <v>1.4991999899999999</v>
      </c>
      <c r="F71">
        <v>1130.0019531200001</v>
      </c>
      <c r="G71">
        <v>1.59309995</v>
      </c>
      <c r="H71">
        <v>9.9000003020963209E+37</v>
      </c>
      <c r="J71" s="2">
        <f>TREND(Calibration!$A$2:$A$4,Calibration!$B$2:$B$4,C71)</f>
        <v>425.16738954221364</v>
      </c>
      <c r="K71" s="2">
        <f>TREND(Calibration!$A$2:$A$4,Calibration!$C$2:$C$4,E71)</f>
        <v>585.80190217431368</v>
      </c>
      <c r="L71" s="2">
        <f>TREND(Calibration!$A$2:$A$4,Calibration!$D$2:$D$4,G71)</f>
        <v>615.67801934610134</v>
      </c>
    </row>
    <row r="72" spans="1:12" x14ac:dyDescent="0.25">
      <c r="A72">
        <v>350090</v>
      </c>
      <c r="B72">
        <v>14.51200008</v>
      </c>
      <c r="C72">
        <v>0.60540002999999998</v>
      </c>
      <c r="D72">
        <v>723.64300536999997</v>
      </c>
      <c r="E72">
        <v>1.46570003</v>
      </c>
      <c r="F72">
        <v>9.9000003020963209E+37</v>
      </c>
      <c r="G72">
        <v>1.59689999</v>
      </c>
      <c r="H72">
        <v>1332.3000488299999</v>
      </c>
      <c r="J72" s="2">
        <f>TREND(Calibration!$A$2:$A$4,Calibration!$B$2:$B$4,C72)</f>
        <v>418.44449040294501</v>
      </c>
      <c r="K72" s="2">
        <f>TREND(Calibration!$A$2:$A$4,Calibration!$C$2:$C$4,E72)</f>
        <v>572.3349676629739</v>
      </c>
      <c r="L72" s="2">
        <f>TREND(Calibration!$A$2:$A$4,Calibration!$D$2:$D$4,G72)</f>
        <v>617.23983537208153</v>
      </c>
    </row>
    <row r="73" spans="1:12" x14ac:dyDescent="0.25">
      <c r="A73">
        <v>355090</v>
      </c>
      <c r="B73">
        <v>14.60900021</v>
      </c>
      <c r="C73">
        <v>0.61460000000000004</v>
      </c>
      <c r="D73">
        <v>892.85900878999996</v>
      </c>
      <c r="E73">
        <v>1.49380004</v>
      </c>
      <c r="F73">
        <v>9.9000003020963209E+37</v>
      </c>
      <c r="G73">
        <v>1.5946999799999999</v>
      </c>
      <c r="H73">
        <v>9.9000003020963209E+37</v>
      </c>
      <c r="J73" s="2">
        <f>TREND(Calibration!$A$2:$A$4,Calibration!$B$2:$B$4,C73)</f>
        <v>424.17141762608674</v>
      </c>
      <c r="K73" s="2">
        <f>TREND(Calibration!$A$2:$A$4,Calibration!$C$2:$C$4,E73)</f>
        <v>583.63113023863059</v>
      </c>
      <c r="L73" s="2">
        <f>TREND(Calibration!$A$2:$A$4,Calibration!$D$2:$D$4,G73)</f>
        <v>616.33563150177577</v>
      </c>
    </row>
    <row r="74" spans="1:12" x14ac:dyDescent="0.25">
      <c r="A74">
        <v>360102</v>
      </c>
      <c r="B74">
        <v>14.57699966</v>
      </c>
      <c r="C74">
        <v>0.60699999000000004</v>
      </c>
      <c r="D74">
        <v>9.9000003020963209E+37</v>
      </c>
      <c r="E74">
        <v>1.4991999899999999</v>
      </c>
      <c r="F74">
        <v>1021.0599975600001</v>
      </c>
      <c r="G74">
        <v>1.5964000199999999</v>
      </c>
      <c r="H74">
        <v>9.9000003020963209E+37</v>
      </c>
      <c r="J74" s="2">
        <f>TREND(Calibration!$A$2:$A$4,Calibration!$B$2:$B$4,C74)</f>
        <v>419.44045609413075</v>
      </c>
      <c r="K74" s="2">
        <f>TREND(Calibration!$A$2:$A$4,Calibration!$C$2:$C$4,E74)</f>
        <v>585.80190217431368</v>
      </c>
      <c r="L74" s="2">
        <f>TREND(Calibration!$A$2:$A$4,Calibration!$D$2:$D$4,G74)</f>
        <v>617.03434775655398</v>
      </c>
    </row>
    <row r="75" spans="1:12" x14ac:dyDescent="0.25">
      <c r="A75">
        <v>365091</v>
      </c>
      <c r="B75">
        <v>14.475999829999999</v>
      </c>
      <c r="C75">
        <v>0.61019999000000003</v>
      </c>
      <c r="D75">
        <v>474.79800415</v>
      </c>
      <c r="E75">
        <v>1.44029999</v>
      </c>
      <c r="F75">
        <v>9.9000003020963209E+37</v>
      </c>
      <c r="G75">
        <v>1.5942000199999999</v>
      </c>
      <c r="H75">
        <v>1252.1879882799999</v>
      </c>
      <c r="J75" s="2">
        <f>TREND(Calibration!$A$2:$A$4,Calibration!$B$2:$B$4,C75)</f>
        <v>421.43243727603175</v>
      </c>
      <c r="K75" s="2">
        <f>TREND(Calibration!$A$2:$A$4,Calibration!$C$2:$C$4,E75)</f>
        <v>562.12418904516619</v>
      </c>
      <c r="L75" s="2">
        <f>TREND(Calibration!$A$2:$A$4,Calibration!$D$2:$D$4,G75)</f>
        <v>616.13014799624705</v>
      </c>
    </row>
    <row r="76" spans="1:12" x14ac:dyDescent="0.25">
      <c r="A76">
        <v>370091</v>
      </c>
      <c r="B76">
        <v>14.26500034</v>
      </c>
      <c r="C76">
        <v>0.61400001999999998</v>
      </c>
      <c r="D76">
        <v>958.81402588000003</v>
      </c>
      <c r="E76">
        <v>1.47969997</v>
      </c>
      <c r="F76">
        <v>9.9000003020963209E+37</v>
      </c>
      <c r="G76">
        <v>1.59739995</v>
      </c>
      <c r="H76">
        <v>9.9000003020963209E+37</v>
      </c>
      <c r="J76" s="2">
        <f>TREND(Calibration!$A$2:$A$4,Calibration!$B$2:$B$4,C76)</f>
        <v>423.7979336043627</v>
      </c>
      <c r="K76" s="2">
        <f>TREND(Calibration!$A$2:$A$4,Calibration!$C$2:$C$4,E76)</f>
        <v>577.96292289464247</v>
      </c>
      <c r="L76" s="2">
        <f>TREND(Calibration!$A$2:$A$4,Calibration!$D$2:$D$4,G76)</f>
        <v>617.44531887761025</v>
      </c>
    </row>
    <row r="77" spans="1:12" x14ac:dyDescent="0.25">
      <c r="A77">
        <v>375091</v>
      </c>
      <c r="B77">
        <v>14.09000015</v>
      </c>
      <c r="C77">
        <v>0.61080003000000005</v>
      </c>
      <c r="D77">
        <v>1249.07299805</v>
      </c>
      <c r="E77">
        <v>1.4737999399999999</v>
      </c>
      <c r="F77">
        <v>1260.0379638700001</v>
      </c>
      <c r="G77">
        <v>1.59739995</v>
      </c>
      <c r="H77">
        <v>9.9000003020963209E+37</v>
      </c>
      <c r="J77" s="2">
        <f>TREND(Calibration!$A$2:$A$4,Calibration!$B$2:$B$4,C77)</f>
        <v>421.80595864740297</v>
      </c>
      <c r="K77" s="2">
        <f>TREND(Calibration!$A$2:$A$4,Calibration!$C$2:$C$4,E77)</f>
        <v>575.59111953652075</v>
      </c>
      <c r="L77" s="2">
        <f>TREND(Calibration!$A$2:$A$4,Calibration!$D$2:$D$4,G77)</f>
        <v>617.44531887761025</v>
      </c>
    </row>
    <row r="78" spans="1:12" x14ac:dyDescent="0.25">
      <c r="A78">
        <v>380090</v>
      </c>
      <c r="B78">
        <v>13.95699978</v>
      </c>
      <c r="C78">
        <v>0.60919999999999996</v>
      </c>
      <c r="D78">
        <v>9.9000003020963209E+37</v>
      </c>
      <c r="E78">
        <v>1.4315999699999999</v>
      </c>
      <c r="F78">
        <v>9.9000003020963209E+37</v>
      </c>
      <c r="G78">
        <v>1.59309995</v>
      </c>
      <c r="H78">
        <v>9.9000003020963209E+37</v>
      </c>
      <c r="J78" s="2">
        <f>TREND(Calibration!$A$2:$A$4,Calibration!$B$2:$B$4,C78)</f>
        <v>420.80994938162883</v>
      </c>
      <c r="K78" s="2">
        <f>TREND(Calibration!$A$2:$A$4,Calibration!$C$2:$C$4,E78)</f>
        <v>558.62679383671377</v>
      </c>
      <c r="L78" s="2">
        <f>TREND(Calibration!$A$2:$A$4,Calibration!$D$2:$D$4,G78)</f>
        <v>615.67801934610134</v>
      </c>
    </row>
    <row r="79" spans="1:12" x14ac:dyDescent="0.25">
      <c r="A79">
        <v>385090</v>
      </c>
      <c r="B79">
        <v>13.92099953</v>
      </c>
      <c r="C79">
        <v>0.6038</v>
      </c>
      <c r="D79">
        <v>677.32598876999998</v>
      </c>
      <c r="E79">
        <v>1.4635000199999999</v>
      </c>
      <c r="F79">
        <v>9.9000003020963209E+37</v>
      </c>
      <c r="G79">
        <v>1.59739995</v>
      </c>
      <c r="H79">
        <v>1316.0560302700001</v>
      </c>
      <c r="J79" s="2">
        <f>TREND(Calibration!$A$2:$A$4,Calibration!$B$2:$B$4,C79)</f>
        <v>417.44848113717097</v>
      </c>
      <c r="K79" s="2">
        <f>TREND(Calibration!$A$2:$A$4,Calibration!$C$2:$C$4,E79)</f>
        <v>571.45056688774025</v>
      </c>
      <c r="L79" s="2">
        <f>TREND(Calibration!$A$2:$A$4,Calibration!$D$2:$D$4,G79)</f>
        <v>617.44531887761025</v>
      </c>
    </row>
    <row r="80" spans="1:12" x14ac:dyDescent="0.25">
      <c r="A80">
        <v>390091</v>
      </c>
      <c r="B80">
        <v>14.09599972</v>
      </c>
      <c r="C80">
        <v>0.61019999000000003</v>
      </c>
      <c r="D80">
        <v>766.97399901999995</v>
      </c>
      <c r="E80">
        <v>1.4716000600000001</v>
      </c>
      <c r="F80">
        <v>9.9000003020963209E+37</v>
      </c>
      <c r="G80">
        <v>1.59529996</v>
      </c>
      <c r="H80">
        <v>9.9000003020963209E+37</v>
      </c>
      <c r="J80" s="2">
        <f>TREND(Calibration!$A$2:$A$4,Calibration!$B$2:$B$4,C80)</f>
        <v>421.43243727603175</v>
      </c>
      <c r="K80" s="2">
        <f>TREND(Calibration!$A$2:$A$4,Calibration!$C$2:$C$4,E80)</f>
        <v>574.70677102109551</v>
      </c>
      <c r="L80" s="2">
        <f>TREND(Calibration!$A$2:$A$4,Calibration!$D$2:$D$4,G80)</f>
        <v>616.5822232164071</v>
      </c>
    </row>
    <row r="81" spans="1:12" x14ac:dyDescent="0.25">
      <c r="A81">
        <v>395091</v>
      </c>
      <c r="B81">
        <v>14.32699966</v>
      </c>
      <c r="C81">
        <v>0.60750002000000003</v>
      </c>
      <c r="D81">
        <v>605.53302001999998</v>
      </c>
      <c r="E81">
        <v>1.4576</v>
      </c>
      <c r="F81">
        <v>9.9000003020963209E+37</v>
      </c>
      <c r="G81">
        <v>1.60720003</v>
      </c>
      <c r="H81">
        <v>9.9000003020963209E+37</v>
      </c>
      <c r="J81" s="2">
        <f>TREND(Calibration!$A$2:$A$4,Calibration!$B$2:$B$4,C81)</f>
        <v>419.75172182862639</v>
      </c>
      <c r="K81" s="2">
        <f>TREND(Calibration!$A$2:$A$4,Calibration!$C$2:$C$4,E81)</f>
        <v>569.07876754960398</v>
      </c>
      <c r="L81" s="2">
        <f>TREND(Calibration!$A$2:$A$4,Calibration!$D$2:$D$4,G81)</f>
        <v>621.47315068987757</v>
      </c>
    </row>
    <row r="82" spans="1:12" x14ac:dyDescent="0.25">
      <c r="A82">
        <v>400091</v>
      </c>
      <c r="B82">
        <v>14.57699966</v>
      </c>
      <c r="C82">
        <v>0.61619997000000004</v>
      </c>
      <c r="D82">
        <v>763.27502441000001</v>
      </c>
      <c r="E82">
        <v>1.47000003</v>
      </c>
      <c r="F82">
        <v>9.9000003020963209E+37</v>
      </c>
      <c r="G82">
        <v>1.6038999599999999</v>
      </c>
      <c r="H82">
        <v>9.9000003020963209E+37</v>
      </c>
      <c r="J82" s="2">
        <f>TREND(Calibration!$A$2:$A$4,Calibration!$B$2:$B$4,C82)</f>
        <v>425.16738954221364</v>
      </c>
      <c r="K82" s="2">
        <f>TREND(Calibration!$A$2:$A$4,Calibration!$C$2:$C$4,E82)</f>
        <v>574.06356132095914</v>
      </c>
      <c r="L82" s="2">
        <f>TREND(Calibration!$A$2:$A$4,Calibration!$D$2:$D$4,G82)</f>
        <v>620.11682227942481</v>
      </c>
    </row>
    <row r="83" spans="1:12" x14ac:dyDescent="0.25">
      <c r="A83">
        <v>405091</v>
      </c>
      <c r="B83">
        <v>14.710000040000001</v>
      </c>
      <c r="C83">
        <v>0.61890000000000001</v>
      </c>
      <c r="D83">
        <v>802.28002930000002</v>
      </c>
      <c r="E83">
        <v>1.42569995</v>
      </c>
      <c r="F83">
        <v>9.9000003020963209E+37</v>
      </c>
      <c r="G83">
        <v>1.6017999599999999</v>
      </c>
      <c r="H83">
        <v>9.9000003020963209E+37</v>
      </c>
      <c r="J83" s="2">
        <f>TREND(Calibration!$A$2:$A$4,Calibration!$B$2:$B$4,C83)</f>
        <v>426.84814233926619</v>
      </c>
      <c r="K83" s="2">
        <f>TREND(Calibration!$A$2:$A$4,Calibration!$C$2:$C$4,E83)</f>
        <v>556.25499449857739</v>
      </c>
      <c r="L83" s="2">
        <f>TREND(Calibration!$A$2:$A$4,Calibration!$D$2:$D$4,G83)</f>
        <v>619.25372250822284</v>
      </c>
    </row>
    <row r="84" spans="1:12" x14ac:dyDescent="0.25">
      <c r="A84">
        <v>410091</v>
      </c>
      <c r="B84">
        <v>14.647999759999999</v>
      </c>
      <c r="C84">
        <v>0.61780000000000002</v>
      </c>
      <c r="D84">
        <v>806.93200683999999</v>
      </c>
      <c r="E84">
        <v>1.4414000499999999</v>
      </c>
      <c r="F84">
        <v>9.9000003020963209E+37</v>
      </c>
      <c r="G84">
        <v>1.59850001</v>
      </c>
      <c r="H84">
        <v>9.9000003020963209E+37</v>
      </c>
      <c r="J84" s="2">
        <f>TREND(Calibration!$A$2:$A$4,Calibration!$B$2:$B$4,C84)</f>
        <v>426.16339880798773</v>
      </c>
      <c r="K84" s="2">
        <f>TREND(Calibration!$A$2:$A$4,Calibration!$C$2:$C$4,E84)</f>
        <v>562.56641154270176</v>
      </c>
      <c r="L84" s="2">
        <f>TREND(Calibration!$A$2:$A$4,Calibration!$D$2:$D$4,G84)</f>
        <v>617.89744341775713</v>
      </c>
    </row>
    <row r="85" spans="1:12" x14ac:dyDescent="0.25">
      <c r="A85">
        <v>415091</v>
      </c>
      <c r="B85">
        <v>14.53800011</v>
      </c>
      <c r="C85">
        <v>0.62159997</v>
      </c>
      <c r="D85">
        <v>641.22302246000004</v>
      </c>
      <c r="E85">
        <v>1.4861999800000001</v>
      </c>
      <c r="F85">
        <v>9.9000003020963209E+37</v>
      </c>
      <c r="G85">
        <v>1.6045000599999999</v>
      </c>
      <c r="H85">
        <v>1327.60900879</v>
      </c>
      <c r="J85" s="2">
        <f>TREND(Calibration!$A$2:$A$4,Calibration!$B$2:$B$4,C85)</f>
        <v>428.52885778667149</v>
      </c>
      <c r="K85" s="2">
        <f>TREND(Calibration!$A$2:$A$4,Calibration!$C$2:$C$4,E85)</f>
        <v>580.57591732786136</v>
      </c>
      <c r="L85" s="2">
        <f>TREND(Calibration!$A$2:$A$4,Calibration!$D$2:$D$4,G85)</f>
        <v>620.36346331404309</v>
      </c>
    </row>
    <row r="86" spans="1:12" x14ac:dyDescent="0.25">
      <c r="A86">
        <v>420092</v>
      </c>
      <c r="B86">
        <v>14.33699989</v>
      </c>
      <c r="C86">
        <v>0.63180000000000003</v>
      </c>
      <c r="D86">
        <v>869.70599364999998</v>
      </c>
      <c r="E86">
        <v>1.47430003</v>
      </c>
      <c r="F86">
        <v>9.9000003020963209E+37</v>
      </c>
      <c r="G86">
        <v>1.6017999599999999</v>
      </c>
      <c r="H86">
        <v>9.9000003020963209E+37</v>
      </c>
      <c r="J86" s="2">
        <f>TREND(Calibration!$A$2:$A$4,Calibration!$B$2:$B$4,C86)</f>
        <v>434.87831647880444</v>
      </c>
      <c r="K86" s="2">
        <f>TREND(Calibration!$A$2:$A$4,Calibration!$C$2:$C$4,E86)</f>
        <v>575.7921549789445</v>
      </c>
      <c r="L86" s="2">
        <f>TREND(Calibration!$A$2:$A$4,Calibration!$D$2:$D$4,G86)</f>
        <v>619.25372250822284</v>
      </c>
    </row>
    <row r="87" spans="1:12" x14ac:dyDescent="0.25">
      <c r="A87">
        <v>425091</v>
      </c>
      <c r="B87">
        <v>14.194000239999999</v>
      </c>
      <c r="C87">
        <v>0.63239997999999997</v>
      </c>
      <c r="D87">
        <v>925.46002196999996</v>
      </c>
      <c r="E87">
        <v>1.4619</v>
      </c>
      <c r="F87">
        <v>9.9000003020963209E+37</v>
      </c>
      <c r="G87">
        <v>1.60769999</v>
      </c>
      <c r="H87">
        <v>9.9000003020963209E+37</v>
      </c>
      <c r="J87" s="2">
        <f>TREND(Calibration!$A$2:$A$4,Calibration!$B$2:$B$4,C87)</f>
        <v>435.25180050052847</v>
      </c>
      <c r="K87" s="2">
        <f>TREND(Calibration!$A$2:$A$4,Calibration!$C$2:$C$4,E87)</f>
        <v>570.80736120758922</v>
      </c>
      <c r="L87" s="2">
        <f>TREND(Calibration!$A$2:$A$4,Calibration!$D$2:$D$4,G87)</f>
        <v>621.67863419540618</v>
      </c>
    </row>
    <row r="88" spans="1:12" x14ac:dyDescent="0.25">
      <c r="A88">
        <v>430091</v>
      </c>
      <c r="B88">
        <v>14.06099987</v>
      </c>
      <c r="C88">
        <v>0.63020003000000002</v>
      </c>
      <c r="D88">
        <v>735.91699218999997</v>
      </c>
      <c r="E88">
        <v>1.5348000500000001</v>
      </c>
      <c r="F88">
        <v>9.9000003020963209E+37</v>
      </c>
      <c r="G88">
        <v>1.6028000099999999</v>
      </c>
      <c r="H88">
        <v>1362.7120361299999</v>
      </c>
      <c r="J88" s="2">
        <f>TREND(Calibration!$A$2:$A$4,Calibration!$B$2:$B$4,C88)</f>
        <v>433.88234456267753</v>
      </c>
      <c r="K88" s="2">
        <f>TREND(Calibration!$A$2:$A$4,Calibration!$C$2:$C$4,E88)</f>
        <v>600.11307378824324</v>
      </c>
      <c r="L88" s="2">
        <f>TREND(Calibration!$A$2:$A$4,Calibration!$D$2:$D$4,G88)</f>
        <v>619.66474294926593</v>
      </c>
    </row>
    <row r="89" spans="1:12" x14ac:dyDescent="0.25">
      <c r="A89">
        <v>435091</v>
      </c>
      <c r="B89">
        <v>14.019000050000001</v>
      </c>
      <c r="C89">
        <v>0.62749999999999995</v>
      </c>
      <c r="D89">
        <v>854.19097899999997</v>
      </c>
      <c r="E89">
        <v>1.59739995</v>
      </c>
      <c r="F89">
        <v>9.9000003020963209E+37</v>
      </c>
      <c r="G89">
        <v>1.6050000200000001</v>
      </c>
      <c r="H89">
        <v>9.9000003020963209E+37</v>
      </c>
      <c r="J89" s="2">
        <f>TREND(Calibration!$A$2:$A$4,Calibration!$B$2:$B$4,C89)</f>
        <v>432.20159176562498</v>
      </c>
      <c r="K89" s="2">
        <f>TREND(Calibration!$A$2:$A$4,Calibration!$C$2:$C$4,E89)</f>
        <v>625.27814126045587</v>
      </c>
      <c r="L89" s="2">
        <f>TREND(Calibration!$A$2:$A$4,Calibration!$D$2:$D$4,G89)</f>
        <v>620.56894681957181</v>
      </c>
    </row>
    <row r="90" spans="1:12" x14ac:dyDescent="0.25">
      <c r="A90">
        <v>440091</v>
      </c>
      <c r="B90">
        <v>14.152000429999999</v>
      </c>
      <c r="C90">
        <v>0.62319999999999998</v>
      </c>
      <c r="D90">
        <v>869.97100829999999</v>
      </c>
      <c r="E90">
        <v>1.5316000000000001</v>
      </c>
      <c r="F90">
        <v>9.9000003020963209E+37</v>
      </c>
      <c r="G90">
        <v>1.6028000099999999</v>
      </c>
      <c r="H90">
        <v>9.9000003020963209E+37</v>
      </c>
      <c r="J90" s="2">
        <f>TREND(Calibration!$A$2:$A$4,Calibration!$B$2:$B$4,C90)</f>
        <v>429.52486705244559</v>
      </c>
      <c r="K90" s="2">
        <f>TREND(Calibration!$A$2:$A$4,Calibration!$C$2:$C$4,E90)</f>
        <v>598.82665840795585</v>
      </c>
      <c r="L90" s="2">
        <f>TREND(Calibration!$A$2:$A$4,Calibration!$D$2:$D$4,G90)</f>
        <v>619.66474294926593</v>
      </c>
    </row>
    <row r="91" spans="1:12" x14ac:dyDescent="0.25">
      <c r="A91">
        <v>445091</v>
      </c>
      <c r="B91">
        <v>14.36900043</v>
      </c>
      <c r="C91">
        <v>0.61240000000000006</v>
      </c>
      <c r="D91">
        <v>1044.17700195</v>
      </c>
      <c r="E91">
        <v>1.5730999699999999</v>
      </c>
      <c r="F91">
        <v>9.9000003020963209E+37</v>
      </c>
      <c r="G91">
        <v>1.6038999599999999</v>
      </c>
      <c r="H91">
        <v>9.9000003020963209E+37</v>
      </c>
      <c r="J91" s="2">
        <f>TREND(Calibration!$A$2:$A$4,Calibration!$B$2:$B$4,C91)</f>
        <v>422.80193056352988</v>
      </c>
      <c r="K91" s="2">
        <f>TREND(Calibration!$A$2:$A$4,Calibration!$C$2:$C$4,E91)</f>
        <v>615.50958514018373</v>
      </c>
      <c r="L91" s="2">
        <f>TREND(Calibration!$A$2:$A$4,Calibration!$D$2:$D$4,G91)</f>
        <v>620.11682227942481</v>
      </c>
    </row>
    <row r="92" spans="1:12" x14ac:dyDescent="0.25">
      <c r="A92">
        <v>450091</v>
      </c>
      <c r="B92">
        <v>14.545000079999999</v>
      </c>
      <c r="C92">
        <v>0.61189996999999996</v>
      </c>
      <c r="D92">
        <v>894.17999268000005</v>
      </c>
      <c r="E92">
        <v>1.4813000000000001</v>
      </c>
      <c r="F92">
        <v>9.9000003020963209E+37</v>
      </c>
      <c r="G92">
        <v>1.6088000499999999</v>
      </c>
      <c r="H92">
        <v>9.9000003020963209E+37</v>
      </c>
      <c r="J92" s="2">
        <f>TREND(Calibration!$A$2:$A$4,Calibration!$B$2:$B$4,C92)</f>
        <v>422.49066482903419</v>
      </c>
      <c r="K92" s="2">
        <f>TREND(Calibration!$A$2:$A$4,Calibration!$C$2:$C$4,E92)</f>
        <v>578.60613259477884</v>
      </c>
      <c r="L92" s="2">
        <f>TREND(Calibration!$A$2:$A$4,Calibration!$D$2:$D$4,G92)</f>
        <v>622.13075873555306</v>
      </c>
    </row>
    <row r="93" spans="1:12" x14ac:dyDescent="0.25">
      <c r="A93">
        <v>455091</v>
      </c>
      <c r="B93">
        <v>14.63899994</v>
      </c>
      <c r="C93">
        <v>0.61619997000000004</v>
      </c>
      <c r="D93">
        <v>1002.26501465</v>
      </c>
      <c r="E93">
        <v>1.44889998</v>
      </c>
      <c r="F93">
        <v>1242.3819580100001</v>
      </c>
      <c r="G93">
        <v>1.6142000000000001</v>
      </c>
      <c r="H93">
        <v>9.9000003020963209E+37</v>
      </c>
      <c r="J93" s="2">
        <f>TREND(Calibration!$A$2:$A$4,Calibration!$B$2:$B$4,C93)</f>
        <v>425.16738954221364</v>
      </c>
      <c r="K93" s="2">
        <f>TREND(Calibration!$A$2:$A$4,Calibration!$C$2:$C$4,E93)</f>
        <v>565.58137234115156</v>
      </c>
      <c r="L93" s="2">
        <f>TREND(Calibration!$A$2:$A$4,Calibration!$D$2:$D$4,G93)</f>
        <v>624.35013759722096</v>
      </c>
    </row>
    <row r="94" spans="1:12" x14ac:dyDescent="0.25">
      <c r="A94">
        <v>460091</v>
      </c>
      <c r="B94">
        <v>14.59300041</v>
      </c>
      <c r="C94">
        <v>0.61189996999999996</v>
      </c>
      <c r="D94">
        <v>1241.5970459</v>
      </c>
      <c r="E94">
        <v>1.4500000500000001</v>
      </c>
      <c r="F94">
        <v>866.44299316000001</v>
      </c>
      <c r="G94">
        <v>1.61530006</v>
      </c>
      <c r="H94">
        <v>9.9000003020963209E+37</v>
      </c>
      <c r="J94" s="2">
        <f>TREND(Calibration!$A$2:$A$4,Calibration!$B$2:$B$4,C94)</f>
        <v>422.49066482903419</v>
      </c>
      <c r="K94" s="2">
        <f>TREND(Calibration!$A$2:$A$4,Calibration!$C$2:$C$4,E94)</f>
        <v>566.02359885867247</v>
      </c>
      <c r="L94" s="2">
        <f>TREND(Calibration!$A$2:$A$4,Calibration!$D$2:$D$4,G94)</f>
        <v>624.80226213736785</v>
      </c>
    </row>
    <row r="95" spans="1:12" x14ac:dyDescent="0.25">
      <c r="A95">
        <v>465091</v>
      </c>
      <c r="B95">
        <v>14.475999829999999</v>
      </c>
      <c r="C95">
        <v>0.61189996999999996</v>
      </c>
      <c r="D95">
        <v>732.70599364999998</v>
      </c>
      <c r="E95">
        <v>1.5067000399999999</v>
      </c>
      <c r="F95">
        <v>897.09100341999999</v>
      </c>
      <c r="G95">
        <v>1.61259997</v>
      </c>
      <c r="H95">
        <v>9.9000003020963209E+37</v>
      </c>
      <c r="J95" s="2">
        <f>TREND(Calibration!$A$2:$A$4,Calibration!$B$2:$B$4,C95)</f>
        <v>422.49066482903419</v>
      </c>
      <c r="K95" s="2">
        <f>TREND(Calibration!$A$2:$A$4,Calibration!$C$2:$C$4,E95)</f>
        <v>588.81691121258643</v>
      </c>
      <c r="L95" s="2">
        <f>TREND(Calibration!$A$2:$A$4,Calibration!$D$2:$D$4,G95)</f>
        <v>623.69252544154642</v>
      </c>
    </row>
    <row r="96" spans="1:12" x14ac:dyDescent="0.25">
      <c r="A96">
        <v>470091</v>
      </c>
      <c r="B96">
        <v>14.27900028</v>
      </c>
      <c r="C96">
        <v>0.61240000000000006</v>
      </c>
      <c r="D96">
        <v>651.47198486000002</v>
      </c>
      <c r="E96">
        <v>1.5110000400000001</v>
      </c>
      <c r="F96">
        <v>871.19201659999999</v>
      </c>
      <c r="G96">
        <v>1.61469996</v>
      </c>
      <c r="H96">
        <v>9.9000003020963209E+37</v>
      </c>
      <c r="J96" s="2">
        <f>TREND(Calibration!$A$2:$A$4,Calibration!$B$2:$B$4,C96)</f>
        <v>422.80193056352988</v>
      </c>
      <c r="K96" s="2">
        <f>TREND(Calibration!$A$2:$A$4,Calibration!$C$2:$C$4,E96)</f>
        <v>590.54550487057179</v>
      </c>
      <c r="L96" s="2">
        <f>TREND(Calibration!$A$2:$A$4,Calibration!$D$2:$D$4,G96)</f>
        <v>624.55562110274957</v>
      </c>
    </row>
    <row r="97" spans="1:12" x14ac:dyDescent="0.25">
      <c r="A97">
        <v>475091</v>
      </c>
      <c r="B97">
        <v>14.022999759999999</v>
      </c>
      <c r="C97">
        <v>0.6038</v>
      </c>
      <c r="D97">
        <v>1360.7860107399999</v>
      </c>
      <c r="E97">
        <v>1.52079999</v>
      </c>
      <c r="F97">
        <v>542.97998046999999</v>
      </c>
      <c r="G97">
        <v>1.61469996</v>
      </c>
      <c r="H97">
        <v>9.9000003020963209E+37</v>
      </c>
      <c r="J97" s="2">
        <f>TREND(Calibration!$A$2:$A$4,Calibration!$B$2:$B$4,C97)</f>
        <v>417.44848113717097</v>
      </c>
      <c r="K97" s="2">
        <f>TREND(Calibration!$A$2:$A$4,Calibration!$C$2:$C$4,E97)</f>
        <v>594.4850703167516</v>
      </c>
      <c r="L97" s="2">
        <f>TREND(Calibration!$A$2:$A$4,Calibration!$D$2:$D$4,G97)</f>
        <v>624.55562110274957</v>
      </c>
    </row>
    <row r="98" spans="1:12" x14ac:dyDescent="0.25">
      <c r="A98">
        <v>480091</v>
      </c>
      <c r="B98">
        <v>13.86699963</v>
      </c>
      <c r="C98">
        <v>0.59840000000000004</v>
      </c>
      <c r="D98">
        <v>1315.11096191</v>
      </c>
      <c r="E98">
        <v>1.4623999599999999</v>
      </c>
      <c r="F98">
        <v>618.51800536999997</v>
      </c>
      <c r="G98">
        <v>1.6088000499999999</v>
      </c>
      <c r="H98">
        <v>9.9000003020963209E+37</v>
      </c>
      <c r="J98" s="2">
        <f>TREND(Calibration!$A$2:$A$4,Calibration!$B$2:$B$4,C98)</f>
        <v>414.08701289271312</v>
      </c>
      <c r="K98" s="2">
        <f>TREND(Calibration!$A$2:$A$4,Calibration!$C$2:$C$4,E98)</f>
        <v>571.00834439020468</v>
      </c>
      <c r="L98" s="2">
        <f>TREND(Calibration!$A$2:$A$4,Calibration!$D$2:$D$4,G98)</f>
        <v>622.13075873555306</v>
      </c>
    </row>
    <row r="99" spans="1:12" x14ac:dyDescent="0.25">
      <c r="A99">
        <v>485090</v>
      </c>
      <c r="B99">
        <v>13.86299992</v>
      </c>
      <c r="C99">
        <v>0.59399997999999998</v>
      </c>
      <c r="D99">
        <v>9.9000003020963209E+37</v>
      </c>
      <c r="E99">
        <v>1.43060005</v>
      </c>
      <c r="F99">
        <v>272</v>
      </c>
      <c r="G99">
        <v>1.60549998</v>
      </c>
      <c r="H99">
        <v>9.9000003020963209E+37</v>
      </c>
      <c r="J99" s="2">
        <f>TREND(Calibration!$A$2:$A$4,Calibration!$B$2:$B$4,C99)</f>
        <v>411.34802631771686</v>
      </c>
      <c r="K99" s="2">
        <f>TREND(Calibration!$A$2:$A$4,Calibration!$C$2:$C$4,E99)</f>
        <v>558.22482747148297</v>
      </c>
      <c r="L99" s="2">
        <f>TREND(Calibration!$A$2:$A$4,Calibration!$D$2:$D$4,G99)</f>
        <v>620.77443032510041</v>
      </c>
    </row>
    <row r="100" spans="1:12" x14ac:dyDescent="0.25">
      <c r="A100">
        <v>490087</v>
      </c>
      <c r="B100">
        <v>13.97099972</v>
      </c>
      <c r="C100">
        <v>0.60270000000000001</v>
      </c>
      <c r="D100">
        <v>932.08898925999995</v>
      </c>
      <c r="E100">
        <v>1.4716000600000001</v>
      </c>
      <c r="F100">
        <v>712.59002685999997</v>
      </c>
      <c r="G100">
        <v>1.60549998</v>
      </c>
      <c r="H100">
        <v>9.9000003020963209E+37</v>
      </c>
      <c r="J100" s="2">
        <f>TREND(Calibration!$A$2:$A$4,Calibration!$B$2:$B$4,C100)</f>
        <v>416.76373760589252</v>
      </c>
      <c r="K100" s="2">
        <f>TREND(Calibration!$A$2:$A$4,Calibration!$C$2:$C$4,E100)</f>
        <v>574.70677102109551</v>
      </c>
      <c r="L100" s="2">
        <f>TREND(Calibration!$A$2:$A$4,Calibration!$D$2:$D$4,G100)</f>
        <v>620.77443032510041</v>
      </c>
    </row>
    <row r="101" spans="1:12" x14ac:dyDescent="0.25">
      <c r="A101">
        <v>495216</v>
      </c>
      <c r="B101">
        <v>14.21800041</v>
      </c>
      <c r="C101">
        <v>0.59840000000000004</v>
      </c>
      <c r="D101">
        <v>1190.85900879</v>
      </c>
      <c r="E101">
        <v>1.4419000099999999</v>
      </c>
      <c r="F101">
        <v>801.47998046999999</v>
      </c>
      <c r="G101">
        <v>1.5995999599999999</v>
      </c>
      <c r="H101">
        <v>9.9000003020963209E+37</v>
      </c>
      <c r="J101" s="2">
        <f>TREND(Calibration!$A$2:$A$4,Calibration!$B$2:$B$4,C101)</f>
        <v>414.08701289271312</v>
      </c>
      <c r="K101" s="2">
        <f>TREND(Calibration!$A$2:$A$4,Calibration!$C$2:$C$4,E101)</f>
        <v>562.76739472531722</v>
      </c>
      <c r="L101" s="2">
        <f>TREND(Calibration!$A$2:$A$4,Calibration!$D$2:$D$4,G101)</f>
        <v>618.34952274791601</v>
      </c>
    </row>
    <row r="102" spans="1:12" x14ac:dyDescent="0.25">
      <c r="A102">
        <v>500087</v>
      </c>
      <c r="B102">
        <v>14.42500019</v>
      </c>
      <c r="C102">
        <v>0.59840000000000004</v>
      </c>
      <c r="D102">
        <v>1329.20605469</v>
      </c>
      <c r="E102">
        <v>1.47969997</v>
      </c>
      <c r="F102">
        <v>794.95202637</v>
      </c>
      <c r="G102">
        <v>1.6050000200000001</v>
      </c>
      <c r="H102">
        <v>9.9000003020963209E+37</v>
      </c>
      <c r="J102" s="2">
        <f>TREND(Calibration!$A$2:$A$4,Calibration!$B$2:$B$4,C102)</f>
        <v>414.08701289271312</v>
      </c>
      <c r="K102" s="2">
        <f>TREND(Calibration!$A$2:$A$4,Calibration!$C$2:$C$4,E102)</f>
        <v>577.96292289464247</v>
      </c>
      <c r="L102" s="2">
        <f>TREND(Calibration!$A$2:$A$4,Calibration!$D$2:$D$4,G102)</f>
        <v>620.56894681957181</v>
      </c>
    </row>
    <row r="103" spans="1:12" x14ac:dyDescent="0.25">
      <c r="A103">
        <v>505090</v>
      </c>
      <c r="B103">
        <v>14.50300026</v>
      </c>
      <c r="C103">
        <v>0.59509999000000002</v>
      </c>
      <c r="D103">
        <v>9.9000003020963209E+37</v>
      </c>
      <c r="E103">
        <v>1.4694999500000001</v>
      </c>
      <c r="F103">
        <v>230.83700562000001</v>
      </c>
      <c r="G103">
        <v>1.60230005</v>
      </c>
      <c r="H103">
        <v>9.9000003020963209E+37</v>
      </c>
      <c r="J103" s="2">
        <f>TREND(Calibration!$A$2:$A$4,Calibration!$B$2:$B$4,C103)</f>
        <v>412.03277607393653</v>
      </c>
      <c r="K103" s="2">
        <f>TREND(Calibration!$A$2:$A$4,Calibration!$C$2:$C$4,E103)</f>
        <v>573.86252989852085</v>
      </c>
      <c r="L103" s="2">
        <f>TREND(Calibration!$A$2:$A$4,Calibration!$D$2:$D$4,G103)</f>
        <v>619.45925944373732</v>
      </c>
    </row>
    <row r="104" spans="1:12" x14ac:dyDescent="0.25">
      <c r="A104">
        <v>510087</v>
      </c>
      <c r="B104">
        <v>14.458000180000001</v>
      </c>
      <c r="C104">
        <v>0.59460002000000001</v>
      </c>
      <c r="D104">
        <v>1085.89904785</v>
      </c>
      <c r="E104">
        <v>1.5212999599999999</v>
      </c>
      <c r="F104">
        <v>471.62799072000001</v>
      </c>
      <c r="G104">
        <v>1.6060999600000001</v>
      </c>
      <c r="H104">
        <v>9.9000003020963209E+37</v>
      </c>
      <c r="J104" s="2">
        <f>TREND(Calibration!$A$2:$A$4,Calibration!$B$2:$B$4,C104)</f>
        <v>411.72154768908808</v>
      </c>
      <c r="K104" s="2">
        <f>TREND(Calibration!$A$2:$A$4,Calibration!$C$2:$C$4,E104)</f>
        <v>594.68605751935229</v>
      </c>
      <c r="L104" s="2">
        <f>TREND(Calibration!$A$2:$A$4,Calibration!$D$2:$D$4,G104)</f>
        <v>621.02102203973186</v>
      </c>
    </row>
    <row r="105" spans="1:12" x14ac:dyDescent="0.25">
      <c r="A105">
        <v>515087</v>
      </c>
      <c r="B105">
        <v>14.338000299999999</v>
      </c>
      <c r="C105">
        <v>0.59729999</v>
      </c>
      <c r="D105">
        <v>454.41699218999997</v>
      </c>
      <c r="E105">
        <v>1.4160000100000001</v>
      </c>
      <c r="F105">
        <v>856.12298583999996</v>
      </c>
      <c r="G105">
        <v>1.6028000099999999</v>
      </c>
      <c r="H105">
        <v>9.9000003020963209E+37</v>
      </c>
      <c r="J105" s="2">
        <f>TREND(Calibration!$A$2:$A$4,Calibration!$B$2:$B$4,C105)</f>
        <v>413.40226313649345</v>
      </c>
      <c r="K105" s="2">
        <f>TREND(Calibration!$A$2:$A$4,Calibration!$C$2:$C$4,E105)</f>
        <v>552.35563292489417</v>
      </c>
      <c r="L105" s="2">
        <f>TREND(Calibration!$A$2:$A$4,Calibration!$D$2:$D$4,G105)</f>
        <v>619.66474294926593</v>
      </c>
    </row>
    <row r="106" spans="1:12" x14ac:dyDescent="0.25">
      <c r="A106">
        <v>520090</v>
      </c>
      <c r="B106">
        <v>14.130000109999999</v>
      </c>
      <c r="C106">
        <v>0.59890001999999998</v>
      </c>
      <c r="D106">
        <v>9.9000003020963209E+37</v>
      </c>
      <c r="E106">
        <v>1.4641</v>
      </c>
      <c r="F106">
        <v>493.65798949999999</v>
      </c>
      <c r="G106">
        <v>1.60339999</v>
      </c>
      <c r="H106">
        <v>9.9000003020963209E+37</v>
      </c>
      <c r="J106" s="2">
        <f>TREND(Calibration!$A$2:$A$4,Calibration!$B$2:$B$4,C106)</f>
        <v>414.39827240226748</v>
      </c>
      <c r="K106" s="2">
        <f>TREND(Calibration!$A$2:$A$4,Calibration!$C$2:$C$4,E106)</f>
        <v>571.69175796283753</v>
      </c>
      <c r="L106" s="2">
        <f>TREND(Calibration!$A$2:$A$4,Calibration!$D$2:$D$4,G106)</f>
        <v>619.91133466389738</v>
      </c>
    </row>
    <row r="107" spans="1:12" x14ac:dyDescent="0.25">
      <c r="A107">
        <v>525102</v>
      </c>
      <c r="B107">
        <v>14.02900028</v>
      </c>
      <c r="C107">
        <v>0.59350002000000002</v>
      </c>
      <c r="D107">
        <v>951.23699951000003</v>
      </c>
      <c r="E107">
        <v>1.48670006</v>
      </c>
      <c r="F107">
        <v>737.71197510000002</v>
      </c>
      <c r="G107">
        <v>1.6017999599999999</v>
      </c>
      <c r="H107">
        <v>9.9000003020963209E+37</v>
      </c>
      <c r="J107" s="2">
        <f>TREND(Calibration!$A$2:$A$4,Calibration!$B$2:$B$4,C107)</f>
        <v>411.03680415780963</v>
      </c>
      <c r="K107" s="2">
        <f>TREND(Calibration!$A$2:$A$4,Calibration!$C$2:$C$4,E107)</f>
        <v>580.77694875029977</v>
      </c>
      <c r="L107" s="2">
        <f>TREND(Calibration!$A$2:$A$4,Calibration!$D$2:$D$4,G107)</f>
        <v>619.25372250822284</v>
      </c>
    </row>
    <row r="108" spans="1:12" x14ac:dyDescent="0.25">
      <c r="A108">
        <v>530101</v>
      </c>
      <c r="B108">
        <v>13.95199966</v>
      </c>
      <c r="C108">
        <v>0.60699999000000004</v>
      </c>
      <c r="D108">
        <v>824.56500243999994</v>
      </c>
      <c r="E108">
        <v>1.5829000499999999</v>
      </c>
      <c r="F108">
        <v>1156.7760009799999</v>
      </c>
      <c r="G108">
        <v>1.5958000400000001</v>
      </c>
      <c r="H108">
        <v>9.9000003020963209E+37</v>
      </c>
      <c r="J108" s="2">
        <f>TREND(Calibration!$A$2:$A$4,Calibration!$B$2:$B$4,C108)</f>
        <v>419.44045609413075</v>
      </c>
      <c r="K108" s="2">
        <f>TREND(Calibration!$A$2:$A$4,Calibration!$C$2:$C$4,E108)</f>
        <v>619.44920284617183</v>
      </c>
      <c r="L108" s="2">
        <f>TREND(Calibration!$A$2:$A$4,Calibration!$D$2:$D$4,G108)</f>
        <v>616.78775604192265</v>
      </c>
    </row>
    <row r="109" spans="1:12" x14ac:dyDescent="0.25">
      <c r="A109">
        <v>535090</v>
      </c>
      <c r="B109">
        <v>13.94499969</v>
      </c>
      <c r="C109">
        <v>0.61019999000000003</v>
      </c>
      <c r="D109">
        <v>9.9000003020963209E+37</v>
      </c>
      <c r="E109">
        <v>1.4996999499999999</v>
      </c>
      <c r="F109">
        <v>557.94396973000005</v>
      </c>
      <c r="G109">
        <v>1.59739995</v>
      </c>
      <c r="H109">
        <v>9.9000003020963209E+37</v>
      </c>
      <c r="J109" s="2">
        <f>TREND(Calibration!$A$2:$A$4,Calibration!$B$2:$B$4,C109)</f>
        <v>421.43243727603175</v>
      </c>
      <c r="K109" s="2">
        <f>TREND(Calibration!$A$2:$A$4,Calibration!$C$2:$C$4,E109)</f>
        <v>586.00288535692914</v>
      </c>
      <c r="L109" s="2">
        <f>TREND(Calibration!$A$2:$A$4,Calibration!$D$2:$D$4,G109)</f>
        <v>617.44531887761025</v>
      </c>
    </row>
    <row r="110" spans="1:12" x14ac:dyDescent="0.25">
      <c r="A110">
        <v>540087</v>
      </c>
      <c r="B110">
        <v>14.06200027</v>
      </c>
      <c r="C110">
        <v>0.60589999000000005</v>
      </c>
      <c r="D110">
        <v>1070.2700195299999</v>
      </c>
      <c r="E110">
        <v>1.47000003</v>
      </c>
      <c r="F110">
        <v>708.68499756000006</v>
      </c>
      <c r="G110">
        <v>1.59909999</v>
      </c>
      <c r="H110">
        <v>9.9000003020963209E+37</v>
      </c>
      <c r="J110" s="2">
        <f>TREND(Calibration!$A$2:$A$4,Calibration!$B$2:$B$4,C110)</f>
        <v>418.75571256285235</v>
      </c>
      <c r="K110" s="2">
        <f>TREND(Calibration!$A$2:$A$4,Calibration!$C$2:$C$4,E110)</f>
        <v>574.06356132095914</v>
      </c>
      <c r="L110" s="2">
        <f>TREND(Calibration!$A$2:$A$4,Calibration!$D$2:$D$4,G110)</f>
        <v>618.14403513238847</v>
      </c>
    </row>
    <row r="111" spans="1:12" x14ac:dyDescent="0.25">
      <c r="A111">
        <v>545090</v>
      </c>
      <c r="B111">
        <v>14.244999890000001</v>
      </c>
      <c r="C111">
        <v>0.60110003000000001</v>
      </c>
      <c r="D111">
        <v>9.9000003020963209E+37</v>
      </c>
      <c r="E111">
        <v>1.4429999600000001</v>
      </c>
      <c r="F111">
        <v>754.15002441000001</v>
      </c>
      <c r="G111">
        <v>1.61150002</v>
      </c>
      <c r="H111">
        <v>9.9000003020963209E+37</v>
      </c>
      <c r="J111" s="2">
        <f>TREND(Calibration!$A$2:$A$4,Calibration!$B$2:$B$4,C111)</f>
        <v>415.76776568976561</v>
      </c>
      <c r="K111" s="2">
        <f>TREND(Calibration!$A$2:$A$4,Calibration!$C$2:$C$4,E111)</f>
        <v>563.20957300301518</v>
      </c>
      <c r="L111" s="2">
        <f>TREND(Calibration!$A$2:$A$4,Calibration!$D$2:$D$4,G111)</f>
        <v>623.24044611138754</v>
      </c>
    </row>
    <row r="112" spans="1:12" x14ac:dyDescent="0.25">
      <c r="A112">
        <v>550087</v>
      </c>
      <c r="B112">
        <v>14.4659996</v>
      </c>
      <c r="C112">
        <v>0.6038</v>
      </c>
      <c r="D112">
        <v>529.29699706999997</v>
      </c>
      <c r="E112">
        <v>1.61899996</v>
      </c>
      <c r="F112">
        <v>1250.3580322299999</v>
      </c>
      <c r="G112">
        <v>1.6174000500000001</v>
      </c>
      <c r="H112">
        <v>9.9000003020963209E+37</v>
      </c>
      <c r="J112" s="2">
        <f>TREND(Calibration!$A$2:$A$4,Calibration!$B$2:$B$4,C112)</f>
        <v>417.44848113717097</v>
      </c>
      <c r="K112" s="2">
        <f>TREND(Calibration!$A$2:$A$4,Calibration!$C$2:$C$4,E112)</f>
        <v>633.9613134228789</v>
      </c>
      <c r="L112" s="2">
        <f>TREND(Calibration!$A$2:$A$4,Calibration!$D$2:$D$4,G112)</f>
        <v>625.66535779857099</v>
      </c>
    </row>
    <row r="113" spans="1:12" x14ac:dyDescent="0.25">
      <c r="A113">
        <v>555087</v>
      </c>
      <c r="B113">
        <v>14.56000042</v>
      </c>
      <c r="C113">
        <v>0.60320001999999995</v>
      </c>
      <c r="D113">
        <v>986.93902588000003</v>
      </c>
      <c r="E113">
        <v>1.5661</v>
      </c>
      <c r="F113">
        <v>1121.60998535</v>
      </c>
      <c r="G113">
        <v>1.61469996</v>
      </c>
      <c r="H113">
        <v>9.9000003020963209E+37</v>
      </c>
      <c r="J113" s="2">
        <f>TREND(Calibration!$A$2:$A$4,Calibration!$B$2:$B$4,C113)</f>
        <v>417.07499711544688</v>
      </c>
      <c r="K113" s="2">
        <f>TREND(Calibration!$A$2:$A$4,Calibration!$C$2:$C$4,E113)</f>
        <v>612.6956075243495</v>
      </c>
      <c r="L113" s="2">
        <f>TREND(Calibration!$A$2:$A$4,Calibration!$D$2:$D$4,G113)</f>
        <v>624.55562110274957</v>
      </c>
    </row>
    <row r="114" spans="1:12" x14ac:dyDescent="0.25">
      <c r="A114">
        <v>560091</v>
      </c>
      <c r="B114">
        <v>14.42700005</v>
      </c>
      <c r="C114">
        <v>0.60110003000000001</v>
      </c>
      <c r="D114">
        <v>9.9000003020963209E+37</v>
      </c>
      <c r="E114">
        <v>1.4397000099999999</v>
      </c>
      <c r="F114">
        <v>416.80099487000001</v>
      </c>
      <c r="G114">
        <v>1.6142000000000001</v>
      </c>
      <c r="H114">
        <v>9.9000003020963209E+37</v>
      </c>
      <c r="J114" s="2">
        <f>TREND(Calibration!$A$2:$A$4,Calibration!$B$2:$B$4,C114)</f>
        <v>415.76776568976561</v>
      </c>
      <c r="K114" s="2">
        <f>TREND(Calibration!$A$2:$A$4,Calibration!$C$2:$C$4,E114)</f>
        <v>561.88299797006891</v>
      </c>
      <c r="L114" s="2">
        <f>TREND(Calibration!$A$2:$A$4,Calibration!$D$2:$D$4,G114)</f>
        <v>624.35013759722096</v>
      </c>
    </row>
    <row r="115" spans="1:12" x14ac:dyDescent="0.25">
      <c r="A115">
        <v>565091</v>
      </c>
      <c r="B115">
        <v>14.27099991</v>
      </c>
      <c r="C115">
        <v>0.60210001000000002</v>
      </c>
      <c r="D115">
        <v>351.95599364999998</v>
      </c>
      <c r="E115">
        <v>1.4191999399999999</v>
      </c>
      <c r="F115">
        <v>763.43103026999995</v>
      </c>
      <c r="G115">
        <v>1.61689997</v>
      </c>
      <c r="H115">
        <v>9.9000003020963209E+37</v>
      </c>
      <c r="J115" s="2">
        <f>TREND(Calibration!$A$2:$A$4,Calibration!$B$2:$B$4,C115)</f>
        <v>416.39024735922732</v>
      </c>
      <c r="K115" s="2">
        <f>TREND(Calibration!$A$2:$A$4,Calibration!$C$2:$C$4,E115)</f>
        <v>553.6420000653585</v>
      </c>
      <c r="L115" s="2">
        <f>TREND(Calibration!$A$2:$A$4,Calibration!$D$2:$D$4,G115)</f>
        <v>625.45982497305533</v>
      </c>
    </row>
    <row r="116" spans="1:12" x14ac:dyDescent="0.25">
      <c r="A116">
        <v>570090</v>
      </c>
      <c r="B116">
        <v>14.00800037</v>
      </c>
      <c r="C116">
        <v>0.59670000999999995</v>
      </c>
      <c r="D116">
        <v>9.9000003020963209E+37</v>
      </c>
      <c r="E116">
        <v>1.4117000099999999</v>
      </c>
      <c r="F116">
        <v>167.36399840999999</v>
      </c>
      <c r="G116">
        <v>1.6174000500000001</v>
      </c>
      <c r="H116">
        <v>9.9000003020963209E+37</v>
      </c>
      <c r="J116" s="2">
        <f>TREND(Calibration!$A$2:$A$4,Calibration!$B$2:$B$4,C116)</f>
        <v>413.02877911476935</v>
      </c>
      <c r="K116" s="2">
        <f>TREND(Calibration!$A$2:$A$4,Calibration!$C$2:$C$4,E116)</f>
        <v>550.62703926690881</v>
      </c>
      <c r="L116" s="2">
        <f>TREND(Calibration!$A$2:$A$4,Calibration!$D$2:$D$4,G116)</f>
        <v>625.66535779857099</v>
      </c>
    </row>
    <row r="117" spans="1:12" x14ac:dyDescent="0.25">
      <c r="A117">
        <v>575090</v>
      </c>
      <c r="B117">
        <v>13.92099953</v>
      </c>
      <c r="C117">
        <v>0.60210001000000002</v>
      </c>
      <c r="D117">
        <v>705.42602538999995</v>
      </c>
      <c r="E117">
        <v>1.48670006</v>
      </c>
      <c r="F117">
        <v>1007.11602783</v>
      </c>
      <c r="G117">
        <v>1.6184999900000001</v>
      </c>
      <c r="H117">
        <v>9.9000003020963209E+37</v>
      </c>
      <c r="J117" s="2">
        <f>TREND(Calibration!$A$2:$A$4,Calibration!$B$2:$B$4,C117)</f>
        <v>416.39024735922732</v>
      </c>
      <c r="K117" s="2">
        <f>TREND(Calibration!$A$2:$A$4,Calibration!$C$2:$C$4,E117)</f>
        <v>580.77694875029977</v>
      </c>
      <c r="L117" s="2">
        <f>TREND(Calibration!$A$2:$A$4,Calibration!$D$2:$D$4,G117)</f>
        <v>626.11743301873094</v>
      </c>
    </row>
    <row r="118" spans="1:12" x14ac:dyDescent="0.25">
      <c r="A118">
        <v>580090</v>
      </c>
      <c r="B118">
        <v>13.87199974</v>
      </c>
      <c r="C118">
        <v>0.59670000999999995</v>
      </c>
      <c r="D118">
        <v>9.9000003020963209E+37</v>
      </c>
      <c r="E118">
        <v>1.4904999699999999</v>
      </c>
      <c r="F118">
        <v>299.54699706999997</v>
      </c>
      <c r="G118">
        <v>1.61689997</v>
      </c>
      <c r="H118">
        <v>9.9000003020963209E+37</v>
      </c>
      <c r="J118" s="2">
        <f>TREND(Calibration!$A$2:$A$4,Calibration!$B$2:$B$4,C118)</f>
        <v>413.02877911476935</v>
      </c>
      <c r="K118" s="2">
        <f>TREND(Calibration!$A$2:$A$4,Calibration!$C$2:$C$4,E118)</f>
        <v>582.30450696586126</v>
      </c>
      <c r="L118" s="2">
        <f>TREND(Calibration!$A$2:$A$4,Calibration!$D$2:$D$4,G118)</f>
        <v>625.45982497305533</v>
      </c>
    </row>
    <row r="119" spans="1:12" x14ac:dyDescent="0.25">
      <c r="A119">
        <v>585091</v>
      </c>
      <c r="B119">
        <v>13.94999981</v>
      </c>
      <c r="C119">
        <v>0.59780001999999999</v>
      </c>
      <c r="D119">
        <v>554.76202393000005</v>
      </c>
      <c r="E119">
        <v>1.4731999600000001</v>
      </c>
      <c r="F119">
        <v>970.81298828000001</v>
      </c>
      <c r="G119">
        <v>1.61469996</v>
      </c>
      <c r="H119">
        <v>9.9000003020963209E+37</v>
      </c>
      <c r="J119" s="2">
        <f>TREND(Calibration!$A$2:$A$4,Calibration!$B$2:$B$4,C119)</f>
        <v>413.71352887098902</v>
      </c>
      <c r="K119" s="2">
        <f>TREND(Calibration!$A$2:$A$4,Calibration!$C$2:$C$4,E119)</f>
        <v>575.34992846142359</v>
      </c>
      <c r="L119" s="2">
        <f>TREND(Calibration!$A$2:$A$4,Calibration!$D$2:$D$4,G119)</f>
        <v>624.55562110274957</v>
      </c>
    </row>
    <row r="120" spans="1:12" x14ac:dyDescent="0.25">
      <c r="A120">
        <v>590091</v>
      </c>
      <c r="B120">
        <v>14.09000015</v>
      </c>
      <c r="C120">
        <v>0.59729999</v>
      </c>
      <c r="D120">
        <v>1007.80297852</v>
      </c>
      <c r="E120">
        <v>1.47430003</v>
      </c>
      <c r="F120">
        <v>744.20001220999995</v>
      </c>
      <c r="G120">
        <v>1.6131000499999999</v>
      </c>
      <c r="H120">
        <v>9.9000003020963209E+37</v>
      </c>
      <c r="J120" s="2">
        <f>TREND(Calibration!$A$2:$A$4,Calibration!$B$2:$B$4,C120)</f>
        <v>413.40226313649345</v>
      </c>
      <c r="K120" s="2">
        <f>TREND(Calibration!$A$2:$A$4,Calibration!$C$2:$C$4,E120)</f>
        <v>575.7921549789445</v>
      </c>
      <c r="L120" s="2">
        <f>TREND(Calibration!$A$2:$A$4,Calibration!$D$2:$D$4,G120)</f>
        <v>623.89805826706197</v>
      </c>
    </row>
    <row r="121" spans="1:12" x14ac:dyDescent="0.25">
      <c r="A121">
        <v>595091</v>
      </c>
      <c r="B121">
        <v>14.32600021</v>
      </c>
      <c r="C121">
        <v>0.60809999999999997</v>
      </c>
      <c r="D121">
        <v>1149.81799316</v>
      </c>
      <c r="E121">
        <v>1.4775999799999999</v>
      </c>
      <c r="F121">
        <v>833.27801513999998</v>
      </c>
      <c r="G121">
        <v>1.61689997</v>
      </c>
      <c r="H121">
        <v>9.9000003020963209E+37</v>
      </c>
      <c r="J121" s="2">
        <f>TREND(Calibration!$A$2:$A$4,Calibration!$B$2:$B$4,C121)</f>
        <v>420.12520585035037</v>
      </c>
      <c r="K121" s="2">
        <f>TREND(Calibration!$A$2:$A$4,Calibration!$C$2:$C$4,E121)</f>
        <v>577.11873001189065</v>
      </c>
      <c r="L121" s="2">
        <f>TREND(Calibration!$A$2:$A$4,Calibration!$D$2:$D$4,G121)</f>
        <v>625.45982497305533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14.48200035</v>
      </c>
      <c r="C2">
        <v>0.60750002000000003</v>
      </c>
      <c r="D2">
        <v>9.9000003020963209E+37</v>
      </c>
      <c r="E2">
        <v>1.4759000499999999</v>
      </c>
      <c r="F2">
        <v>536.35101318</v>
      </c>
      <c r="G2">
        <v>1.6081999499999999</v>
      </c>
      <c r="H2">
        <v>9.9000003020963209E+37</v>
      </c>
      <c r="J2" s="2">
        <f>TREND(Calibration!$A$2:$A$4,Calibration!$B$2:$B$4,C2)</f>
        <v>419.75172182862639</v>
      </c>
      <c r="K2" s="2">
        <f>TREND(Calibration!$A$2:$A$4,Calibration!$C$2:$C$4,E2)</f>
        <v>576.43536065909552</v>
      </c>
      <c r="L2" s="2">
        <f>TREND(Calibration!$A$2:$A$4,Calibration!$D$2:$D$4,G2)</f>
        <v>621.88411770093489</v>
      </c>
      <c r="N2" s="2">
        <f>AVERAGE(J2:J265)</f>
        <v>426.37556700615033</v>
      </c>
    </row>
    <row r="3" spans="1:14" x14ac:dyDescent="0.25">
      <c r="A3">
        <v>5081</v>
      </c>
      <c r="B3">
        <v>14.5340004</v>
      </c>
      <c r="C3">
        <v>0.59570003000000005</v>
      </c>
      <c r="D3">
        <v>982.87097168000003</v>
      </c>
      <c r="E3">
        <v>1.5132000400000001</v>
      </c>
      <c r="F3">
        <v>793.52600098000005</v>
      </c>
      <c r="G3">
        <v>1.60339999</v>
      </c>
      <c r="H3">
        <v>9.9000003020963209E+37</v>
      </c>
      <c r="J3" s="2">
        <f>TREND(Calibration!$A$2:$A$4,Calibration!$B$2:$B$4,C3)</f>
        <v>412.40629744530776</v>
      </c>
      <c r="K3" s="2">
        <f>TREND(Calibration!$A$2:$A$4,Calibration!$C$2:$C$4,E3)</f>
        <v>591.42990162582009</v>
      </c>
      <c r="L3" s="2">
        <f>TREND(Calibration!$A$2:$A$4,Calibration!$D$2:$D$4,G3)</f>
        <v>619.91133466389738</v>
      </c>
    </row>
    <row r="4" spans="1:14" x14ac:dyDescent="0.25">
      <c r="A4">
        <v>10080</v>
      </c>
      <c r="B4">
        <v>14.475999829999999</v>
      </c>
      <c r="C4">
        <v>0.59399997999999998</v>
      </c>
      <c r="D4">
        <v>1082.0460205100001</v>
      </c>
      <c r="E4">
        <v>1.46619999</v>
      </c>
      <c r="F4">
        <v>612.55200194999998</v>
      </c>
      <c r="G4">
        <v>1.60720003</v>
      </c>
      <c r="H4">
        <v>9.9000003020963209E+37</v>
      </c>
      <c r="J4" s="2">
        <f>TREND(Calibration!$A$2:$A$4,Calibration!$B$2:$B$4,C4)</f>
        <v>411.34802631771686</v>
      </c>
      <c r="K4" s="2">
        <f>TREND(Calibration!$A$2:$A$4,Calibration!$C$2:$C$4,E4)</f>
        <v>572.53595084558935</v>
      </c>
      <c r="L4" s="2">
        <f>TREND(Calibration!$A$2:$A$4,Calibration!$D$2:$D$4,G4)</f>
        <v>621.47315068987757</v>
      </c>
    </row>
    <row r="5" spans="1:14" x14ac:dyDescent="0.25">
      <c r="A5">
        <v>15080</v>
      </c>
      <c r="B5">
        <v>14.31000042</v>
      </c>
      <c r="C5">
        <v>0.59509999000000002</v>
      </c>
      <c r="D5">
        <v>1082.1319580100001</v>
      </c>
      <c r="E5">
        <v>1.1713000499999999</v>
      </c>
      <c r="F5">
        <v>240.14399718999999</v>
      </c>
      <c r="G5">
        <v>1.6060999600000001</v>
      </c>
      <c r="H5">
        <v>9.9000003020963209E+37</v>
      </c>
      <c r="J5" s="2">
        <f>TREND(Calibration!$A$2:$A$4,Calibration!$B$2:$B$4,C5)</f>
        <v>412.03277607393653</v>
      </c>
      <c r="K5" s="2">
        <f>TREND(Calibration!$A$2:$A$4,Calibration!$C$2:$C$4,E5)</f>
        <v>453.98660990971763</v>
      </c>
      <c r="L5" s="2">
        <f>TREND(Calibration!$A$2:$A$4,Calibration!$D$2:$D$4,G5)</f>
        <v>621.02102203973186</v>
      </c>
    </row>
    <row r="6" spans="1:14" x14ac:dyDescent="0.25">
      <c r="A6">
        <v>20081</v>
      </c>
      <c r="B6">
        <v>14.13799953</v>
      </c>
      <c r="C6">
        <v>0.59729999</v>
      </c>
      <c r="D6">
        <v>1163.3170166</v>
      </c>
      <c r="E6">
        <v>1.50189996</v>
      </c>
      <c r="F6">
        <v>326.79000853999997</v>
      </c>
      <c r="G6">
        <v>1.6011999800000001</v>
      </c>
      <c r="H6">
        <v>9.9000003020963209E+37</v>
      </c>
      <c r="J6" s="2">
        <f>TREND(Calibration!$A$2:$A$4,Calibration!$B$2:$B$4,C6)</f>
        <v>413.40226313649345</v>
      </c>
      <c r="K6" s="2">
        <f>TREND(Calibration!$A$2:$A$4,Calibration!$C$2:$C$4,E6)</f>
        <v>586.88728613216279</v>
      </c>
      <c r="L6" s="2">
        <f>TREND(Calibration!$A$2:$A$4,Calibration!$D$2:$D$4,G6)</f>
        <v>619.00713079359161</v>
      </c>
    </row>
    <row r="7" spans="1:14" x14ac:dyDescent="0.25">
      <c r="A7">
        <v>25081</v>
      </c>
      <c r="B7">
        <v>14.02900028</v>
      </c>
      <c r="C7">
        <v>0.58649998999999997</v>
      </c>
      <c r="D7">
        <v>1262.7409668</v>
      </c>
      <c r="E7">
        <v>1.5305000499999999</v>
      </c>
      <c r="F7">
        <v>233.38900756999999</v>
      </c>
      <c r="G7">
        <v>1.6088000499999999</v>
      </c>
      <c r="H7">
        <v>9.9000003020963209E+37</v>
      </c>
      <c r="J7" s="2">
        <f>TREND(Calibration!$A$2:$A$4,Calibration!$B$2:$B$4,C7)</f>
        <v>406.67932664757768</v>
      </c>
      <c r="K7" s="2">
        <f>TREND(Calibration!$A$2:$A$4,Calibration!$C$2:$C$4,E7)</f>
        <v>598.38448013025777</v>
      </c>
      <c r="L7" s="2">
        <f>TREND(Calibration!$A$2:$A$4,Calibration!$D$2:$D$4,G7)</f>
        <v>622.13075873555306</v>
      </c>
    </row>
    <row r="8" spans="1:14" x14ac:dyDescent="0.25">
      <c r="A8">
        <v>30083</v>
      </c>
      <c r="B8">
        <v>14.02600002</v>
      </c>
      <c r="C8">
        <v>0.59350002000000002</v>
      </c>
      <c r="D8">
        <v>794.08398437000005</v>
      </c>
      <c r="E8">
        <v>1.5882999900000001</v>
      </c>
      <c r="F8">
        <v>769.10601807</v>
      </c>
      <c r="G8">
        <v>1.60230005</v>
      </c>
      <c r="H8">
        <v>9.9000003020963209E+37</v>
      </c>
      <c r="J8" s="2">
        <f>TREND(Calibration!$A$2:$A$4,Calibration!$B$2:$B$4,C8)</f>
        <v>411.03680415780963</v>
      </c>
      <c r="K8" s="2">
        <f>TREND(Calibration!$A$2:$A$4,Calibration!$C$2:$C$4,E8)</f>
        <v>621.61997076186981</v>
      </c>
      <c r="L8" s="2">
        <f>TREND(Calibration!$A$2:$A$4,Calibration!$D$2:$D$4,G8)</f>
        <v>619.45925944373732</v>
      </c>
    </row>
    <row r="9" spans="1:14" x14ac:dyDescent="0.25">
      <c r="A9">
        <v>35082</v>
      </c>
      <c r="B9">
        <v>13.98600006</v>
      </c>
      <c r="C9">
        <v>0.59780001999999999</v>
      </c>
      <c r="D9">
        <v>9.9000003020963209E+37</v>
      </c>
      <c r="E9">
        <v>1.5575000000000001</v>
      </c>
      <c r="F9">
        <v>325.47198486000002</v>
      </c>
      <c r="G9">
        <v>1.59529996</v>
      </c>
      <c r="H9">
        <v>9.9000003020963209E+37</v>
      </c>
      <c r="J9" s="2">
        <f>TREND(Calibration!$A$2:$A$4,Calibration!$B$2:$B$4,C9)</f>
        <v>413.71352887098902</v>
      </c>
      <c r="K9" s="2">
        <f>TREND(Calibration!$A$2:$A$4,Calibration!$C$2:$C$4,E9)</f>
        <v>609.2384202083789</v>
      </c>
      <c r="L9" s="2">
        <f>TREND(Calibration!$A$2:$A$4,Calibration!$D$2:$D$4,G9)</f>
        <v>616.5822232164071</v>
      </c>
    </row>
    <row r="10" spans="1:14" x14ac:dyDescent="0.25">
      <c r="A10">
        <v>40083</v>
      </c>
      <c r="B10">
        <v>14.12800026</v>
      </c>
      <c r="C10">
        <v>0.59890001999999998</v>
      </c>
      <c r="D10">
        <v>1157.0629882799999</v>
      </c>
      <c r="E10">
        <v>1.5730999699999999</v>
      </c>
      <c r="F10">
        <v>627.77001953000001</v>
      </c>
      <c r="G10">
        <v>1.6007000199999999</v>
      </c>
      <c r="H10">
        <v>9.9000003020963209E+37</v>
      </c>
      <c r="J10" s="2">
        <f>TREND(Calibration!$A$2:$A$4,Calibration!$B$2:$B$4,C10)</f>
        <v>414.39827240226748</v>
      </c>
      <c r="K10" s="2">
        <f>TREND(Calibration!$A$2:$A$4,Calibration!$C$2:$C$4,E10)</f>
        <v>615.50958514018373</v>
      </c>
      <c r="L10" s="2">
        <f>TREND(Calibration!$A$2:$A$4,Calibration!$D$2:$D$4,G10)</f>
        <v>618.8016472880629</v>
      </c>
    </row>
    <row r="11" spans="1:14" x14ac:dyDescent="0.25">
      <c r="A11">
        <v>45093</v>
      </c>
      <c r="B11">
        <v>14.364999770000001</v>
      </c>
      <c r="C11">
        <v>0.58969998000000001</v>
      </c>
      <c r="D11">
        <v>1245.66796875</v>
      </c>
      <c r="E11">
        <v>1.6050000200000001</v>
      </c>
      <c r="F11">
        <v>807.97302246000004</v>
      </c>
      <c r="G11">
        <v>1.59800005</v>
      </c>
      <c r="H11">
        <v>9.9000003020963209E+37</v>
      </c>
      <c r="J11" s="2">
        <f>TREND(Calibration!$A$2:$A$4,Calibration!$B$2:$B$4,C11)</f>
        <v>408.67130160453746</v>
      </c>
      <c r="K11" s="2">
        <f>TREND(Calibration!$A$2:$A$4,Calibration!$C$2:$C$4,E11)</f>
        <v>628.33335819121044</v>
      </c>
      <c r="L11" s="2">
        <f>TREND(Calibration!$A$2:$A$4,Calibration!$D$2:$D$4,G11)</f>
        <v>617.69195991222841</v>
      </c>
    </row>
    <row r="12" spans="1:14" x14ac:dyDescent="0.25">
      <c r="A12">
        <v>50084</v>
      </c>
      <c r="B12">
        <v>14.565999980000001</v>
      </c>
      <c r="C12">
        <v>0.59729999</v>
      </c>
      <c r="D12">
        <v>885.03997803000004</v>
      </c>
      <c r="E12">
        <v>1.55910003</v>
      </c>
      <c r="F12">
        <v>708.65002441000001</v>
      </c>
      <c r="G12">
        <v>1.5995999599999999</v>
      </c>
      <c r="H12">
        <v>9.9000003020963209E+37</v>
      </c>
      <c r="J12" s="2">
        <f>TREND(Calibration!$A$2:$A$4,Calibration!$B$2:$B$4,C12)</f>
        <v>413.40226313649345</v>
      </c>
      <c r="K12" s="2">
        <f>TREND(Calibration!$A$2:$A$4,Calibration!$C$2:$C$4,E12)</f>
        <v>609.88162990851527</v>
      </c>
      <c r="L12" s="2">
        <f>TREND(Calibration!$A$2:$A$4,Calibration!$D$2:$D$4,G12)</f>
        <v>618.34952274791601</v>
      </c>
    </row>
    <row r="13" spans="1:14" x14ac:dyDescent="0.25">
      <c r="A13">
        <v>55084</v>
      </c>
      <c r="B13">
        <v>14.644000050000001</v>
      </c>
      <c r="C13">
        <v>0.60000001999999997</v>
      </c>
      <c r="D13">
        <v>993.56500243999994</v>
      </c>
      <c r="E13">
        <v>1.5748000099999999</v>
      </c>
      <c r="F13">
        <v>995.94897461000005</v>
      </c>
      <c r="G13">
        <v>1.59800005</v>
      </c>
      <c r="H13">
        <v>9.9000003020963209E+37</v>
      </c>
      <c r="J13" s="2">
        <f>TREND(Calibration!$A$2:$A$4,Calibration!$B$2:$B$4,C13)</f>
        <v>415.08301593354594</v>
      </c>
      <c r="K13" s="2">
        <f>TREND(Calibration!$A$2:$A$4,Calibration!$C$2:$C$4,E13)</f>
        <v>616.19299871281669</v>
      </c>
      <c r="L13" s="2">
        <f>TREND(Calibration!$A$2:$A$4,Calibration!$D$2:$D$4,G13)</f>
        <v>617.69195991222841</v>
      </c>
    </row>
    <row r="14" spans="1:14" x14ac:dyDescent="0.25">
      <c r="A14">
        <v>60084</v>
      </c>
      <c r="B14">
        <v>14.588999749999999</v>
      </c>
      <c r="C14">
        <v>0.59840000000000004</v>
      </c>
      <c r="D14">
        <v>1158.7979736299999</v>
      </c>
      <c r="E14">
        <v>1.5542000499999999</v>
      </c>
      <c r="F14">
        <v>1230.1999511700001</v>
      </c>
      <c r="G14">
        <v>1.5958000400000001</v>
      </c>
      <c r="H14">
        <v>9.9000003020963209E+37</v>
      </c>
      <c r="J14" s="2">
        <f>TREND(Calibration!$A$2:$A$4,Calibration!$B$2:$B$4,C14)</f>
        <v>414.08701289271312</v>
      </c>
      <c r="K14" s="2">
        <f>TREND(Calibration!$A$2:$A$4,Calibration!$C$2:$C$4,E14)</f>
        <v>607.91184517543263</v>
      </c>
      <c r="L14" s="2">
        <f>TREND(Calibration!$A$2:$A$4,Calibration!$D$2:$D$4,G14)</f>
        <v>616.78775604192265</v>
      </c>
    </row>
    <row r="15" spans="1:14" x14ac:dyDescent="0.25">
      <c r="A15">
        <v>65087</v>
      </c>
      <c r="B15">
        <v>14.45600033</v>
      </c>
      <c r="C15">
        <v>0.59890001999999998</v>
      </c>
      <c r="D15">
        <v>510.19000244</v>
      </c>
      <c r="E15">
        <v>1.5326000500000001</v>
      </c>
      <c r="F15">
        <v>9.9000003020963209E+37</v>
      </c>
      <c r="G15">
        <v>1.59689999</v>
      </c>
      <c r="H15">
        <v>9.9000003020963209E+37</v>
      </c>
      <c r="J15" s="2">
        <f>TREND(Calibration!$A$2:$A$4,Calibration!$B$2:$B$4,C15)</f>
        <v>414.39827240226748</v>
      </c>
      <c r="K15" s="2">
        <f>TREND(Calibration!$A$2:$A$4,Calibration!$C$2:$C$4,E15)</f>
        <v>599.22867703299494</v>
      </c>
      <c r="L15" s="2">
        <f>TREND(Calibration!$A$2:$A$4,Calibration!$D$2:$D$4,G15)</f>
        <v>617.23983537208153</v>
      </c>
    </row>
    <row r="16" spans="1:14" x14ac:dyDescent="0.25">
      <c r="A16">
        <v>70085</v>
      </c>
      <c r="B16">
        <v>14.27099991</v>
      </c>
      <c r="C16">
        <v>0.60159998999999997</v>
      </c>
      <c r="D16">
        <v>1371.44104004</v>
      </c>
      <c r="E16">
        <v>1.5607000600000001</v>
      </c>
      <c r="F16">
        <v>1216.7430419899999</v>
      </c>
      <c r="G16">
        <v>1.6017999599999999</v>
      </c>
      <c r="H16">
        <v>9.9000003020963209E+37</v>
      </c>
      <c r="J16" s="2">
        <f>TREND(Calibration!$A$2:$A$4,Calibration!$B$2:$B$4,C16)</f>
        <v>416.07898784967284</v>
      </c>
      <c r="K16" s="2">
        <f>TREND(Calibration!$A$2:$A$4,Calibration!$C$2:$C$4,E16)</f>
        <v>610.52483960865163</v>
      </c>
      <c r="L16" s="2">
        <f>TREND(Calibration!$A$2:$A$4,Calibration!$D$2:$D$4,G16)</f>
        <v>619.25372250822284</v>
      </c>
    </row>
    <row r="17" spans="1:12" x14ac:dyDescent="0.25">
      <c r="A17">
        <v>75086</v>
      </c>
      <c r="B17">
        <v>14.114999770000001</v>
      </c>
      <c r="C17">
        <v>0.60049998999999998</v>
      </c>
      <c r="D17">
        <v>940.78100586000005</v>
      </c>
      <c r="E17">
        <v>1.5585999500000001</v>
      </c>
      <c r="F17">
        <v>9.9000003020963209E+37</v>
      </c>
      <c r="G17">
        <v>1.59739995</v>
      </c>
      <c r="H17">
        <v>9.9000003020963209E+37</v>
      </c>
      <c r="J17" s="2">
        <f>TREND(Calibration!$A$2:$A$4,Calibration!$B$2:$B$4,C17)</f>
        <v>415.39424431839439</v>
      </c>
      <c r="K17" s="2">
        <f>TREND(Calibration!$A$2:$A$4,Calibration!$C$2:$C$4,E17)</f>
        <v>609.68059848607686</v>
      </c>
      <c r="L17" s="2">
        <f>TREND(Calibration!$A$2:$A$4,Calibration!$D$2:$D$4,G17)</f>
        <v>617.44531887761025</v>
      </c>
    </row>
    <row r="18" spans="1:12" x14ac:dyDescent="0.25">
      <c r="A18">
        <v>80087</v>
      </c>
      <c r="B18">
        <v>13.98700047</v>
      </c>
      <c r="C18">
        <v>0.61240000000000006</v>
      </c>
      <c r="D18">
        <v>583.21600341999999</v>
      </c>
      <c r="E18">
        <v>1.5332000299999999</v>
      </c>
      <c r="F18">
        <v>9.9000003020963209E+37</v>
      </c>
      <c r="G18">
        <v>1.59529996</v>
      </c>
      <c r="H18">
        <v>9.9000003020963209E+37</v>
      </c>
      <c r="J18" s="2">
        <f>TREND(Calibration!$A$2:$A$4,Calibration!$B$2:$B$4,C18)</f>
        <v>422.80193056352988</v>
      </c>
      <c r="K18" s="2">
        <f>TREND(Calibration!$A$2:$A$4,Calibration!$C$2:$C$4,E18)</f>
        <v>599.4698681080921</v>
      </c>
      <c r="L18" s="2">
        <f>TREND(Calibration!$A$2:$A$4,Calibration!$D$2:$D$4,G18)</f>
        <v>616.5822232164071</v>
      </c>
    </row>
    <row r="19" spans="1:12" x14ac:dyDescent="0.25">
      <c r="A19">
        <v>85086</v>
      </c>
      <c r="B19">
        <v>13.972000120000001</v>
      </c>
      <c r="C19">
        <v>0.61290001999999999</v>
      </c>
      <c r="D19">
        <v>952.19500731999995</v>
      </c>
      <c r="E19">
        <v>1.5552999999999999</v>
      </c>
      <c r="F19">
        <v>9.9000003020963209E+37</v>
      </c>
      <c r="G19">
        <v>1.61150002</v>
      </c>
      <c r="H19">
        <v>9.9000003020963209E+37</v>
      </c>
      <c r="J19" s="2">
        <f>TREND(Calibration!$A$2:$A$4,Calibration!$B$2:$B$4,C19)</f>
        <v>423.11319007308424</v>
      </c>
      <c r="K19" s="2">
        <f>TREND(Calibration!$A$2:$A$4,Calibration!$C$2:$C$4,E19)</f>
        <v>608.35402345313059</v>
      </c>
      <c r="L19" s="2">
        <f>TREND(Calibration!$A$2:$A$4,Calibration!$D$2:$D$4,G19)</f>
        <v>623.24044611138754</v>
      </c>
    </row>
    <row r="20" spans="1:12" x14ac:dyDescent="0.25">
      <c r="A20">
        <v>90086</v>
      </c>
      <c r="B20">
        <v>14.114999770000001</v>
      </c>
      <c r="C20">
        <v>0.61080003000000005</v>
      </c>
      <c r="D20">
        <v>862.98901366999996</v>
      </c>
      <c r="E20">
        <v>1.5514999599999999</v>
      </c>
      <c r="F20">
        <v>9.9000003020963209E+37</v>
      </c>
      <c r="G20">
        <v>1.60549998</v>
      </c>
      <c r="H20">
        <v>9.9000003020963209E+37</v>
      </c>
      <c r="J20" s="2">
        <f>TREND(Calibration!$A$2:$A$4,Calibration!$B$2:$B$4,C20)</f>
        <v>421.80595864740297</v>
      </c>
      <c r="K20" s="2">
        <f>TREND(Calibration!$A$2:$A$4,Calibration!$C$2:$C$4,E20)</f>
        <v>606.8264129777607</v>
      </c>
      <c r="L20" s="2">
        <f>TREND(Calibration!$A$2:$A$4,Calibration!$D$2:$D$4,G20)</f>
        <v>620.77443032510041</v>
      </c>
    </row>
    <row r="21" spans="1:12" x14ac:dyDescent="0.25">
      <c r="A21">
        <v>95087</v>
      </c>
      <c r="B21">
        <v>14.338999749999999</v>
      </c>
      <c r="C21">
        <v>0.61290001999999999</v>
      </c>
      <c r="D21">
        <v>564.95800781000003</v>
      </c>
      <c r="E21">
        <v>1.52670002</v>
      </c>
      <c r="F21">
        <v>9.9000003020963209E+37</v>
      </c>
      <c r="G21">
        <v>1.6045000599999999</v>
      </c>
      <c r="H21">
        <v>9.9000003020963209E+37</v>
      </c>
      <c r="J21" s="2">
        <f>TREND(Calibration!$A$2:$A$4,Calibration!$B$2:$B$4,C21)</f>
        <v>423.11319007308424</v>
      </c>
      <c r="K21" s="2">
        <f>TREND(Calibration!$A$2:$A$4,Calibration!$C$2:$C$4,E21)</f>
        <v>596.85687367487321</v>
      </c>
      <c r="L21" s="2">
        <f>TREND(Calibration!$A$2:$A$4,Calibration!$D$2:$D$4,G21)</f>
        <v>620.36346331404309</v>
      </c>
    </row>
    <row r="22" spans="1:12" x14ac:dyDescent="0.25">
      <c r="A22">
        <v>100088</v>
      </c>
      <c r="B22">
        <v>14.54800034</v>
      </c>
      <c r="C22">
        <v>0.61019999000000003</v>
      </c>
      <c r="D22">
        <v>912.79797363</v>
      </c>
      <c r="E22">
        <v>1.5262000600000001</v>
      </c>
      <c r="F22">
        <v>9.9000003020963209E+37</v>
      </c>
      <c r="G22">
        <v>1.60769999</v>
      </c>
      <c r="H22">
        <v>9.9000003020963209E+37</v>
      </c>
      <c r="J22" s="2">
        <f>TREND(Calibration!$A$2:$A$4,Calibration!$B$2:$B$4,C22)</f>
        <v>421.43243727603175</v>
      </c>
      <c r="K22" s="2">
        <f>TREND(Calibration!$A$2:$A$4,Calibration!$C$2:$C$4,E22)</f>
        <v>596.65589049225787</v>
      </c>
      <c r="L22" s="2">
        <f>TREND(Calibration!$A$2:$A$4,Calibration!$D$2:$D$4,G22)</f>
        <v>621.67863419540618</v>
      </c>
    </row>
    <row r="23" spans="1:12" x14ac:dyDescent="0.25">
      <c r="A23">
        <v>105098</v>
      </c>
      <c r="B23">
        <v>14.626000400000001</v>
      </c>
      <c r="C23">
        <v>0.60860002000000002</v>
      </c>
      <c r="D23">
        <v>1050.2879638700001</v>
      </c>
      <c r="E23">
        <v>1.4818999799999999</v>
      </c>
      <c r="F23">
        <v>9.9000003020963209E+37</v>
      </c>
      <c r="G23">
        <v>1.60339999</v>
      </c>
      <c r="H23">
        <v>9.9000003020963209E+37</v>
      </c>
      <c r="J23" s="2">
        <f>TREND(Calibration!$A$2:$A$4,Calibration!$B$2:$B$4,C23)</f>
        <v>420.43646535990484</v>
      </c>
      <c r="K23" s="2">
        <f>TREND(Calibration!$A$2:$A$4,Calibration!$C$2:$C$4,E23)</f>
        <v>578.847323669876</v>
      </c>
      <c r="L23" s="2">
        <f>TREND(Calibration!$A$2:$A$4,Calibration!$D$2:$D$4,G23)</f>
        <v>619.91133466389738</v>
      </c>
    </row>
    <row r="24" spans="1:12" x14ac:dyDescent="0.25">
      <c r="A24">
        <v>110089</v>
      </c>
      <c r="B24">
        <v>14.626000400000001</v>
      </c>
      <c r="C24">
        <v>0.61830001999999995</v>
      </c>
      <c r="D24">
        <v>546.97698975000003</v>
      </c>
      <c r="E24">
        <v>1.54340005</v>
      </c>
      <c r="F24">
        <v>9.9000003020963209E+37</v>
      </c>
      <c r="G24">
        <v>1.59689999</v>
      </c>
      <c r="H24">
        <v>9.9000003020963209E+37</v>
      </c>
      <c r="J24" s="2">
        <f>TREND(Calibration!$A$2:$A$4,Calibration!$B$2:$B$4,C24)</f>
        <v>426.47465831754209</v>
      </c>
      <c r="K24" s="2">
        <f>TREND(Calibration!$A$2:$A$4,Calibration!$C$2:$C$4,E24)</f>
        <v>603.57026110421384</v>
      </c>
      <c r="L24" s="2">
        <f>TREND(Calibration!$A$2:$A$4,Calibration!$D$2:$D$4,G24)</f>
        <v>617.23983537208153</v>
      </c>
    </row>
    <row r="25" spans="1:12" x14ac:dyDescent="0.25">
      <c r="A25">
        <v>115088</v>
      </c>
      <c r="B25">
        <v>14.493000029999999</v>
      </c>
      <c r="C25">
        <v>0.61510003000000002</v>
      </c>
      <c r="D25">
        <v>761.97802734000004</v>
      </c>
      <c r="E25">
        <v>1.54879999</v>
      </c>
      <c r="F25">
        <v>9.9000003020963209E+37</v>
      </c>
      <c r="G25">
        <v>1.59739995</v>
      </c>
      <c r="H25">
        <v>9.9000003020963209E+37</v>
      </c>
      <c r="J25" s="2">
        <f>TREND(Calibration!$A$2:$A$4,Calibration!$B$2:$B$4,C25)</f>
        <v>424.48268336058237</v>
      </c>
      <c r="K25" s="2">
        <f>TREND(Calibration!$A$2:$A$4,Calibration!$C$2:$C$4,E25)</f>
        <v>605.74102901991171</v>
      </c>
      <c r="L25" s="2">
        <f>TREND(Calibration!$A$2:$A$4,Calibration!$D$2:$D$4,G25)</f>
        <v>617.44531887761025</v>
      </c>
    </row>
    <row r="26" spans="1:12" x14ac:dyDescent="0.25">
      <c r="A26">
        <v>120088</v>
      </c>
      <c r="B26">
        <v>14.291999819999999</v>
      </c>
      <c r="C26">
        <v>0.60210001000000002</v>
      </c>
      <c r="D26">
        <v>521.67498779000005</v>
      </c>
      <c r="E26">
        <v>1.4823999400000001</v>
      </c>
      <c r="F26">
        <v>9.9000003020963209E+37</v>
      </c>
      <c r="G26">
        <v>1.5995999599999999</v>
      </c>
      <c r="H26">
        <v>9.9000003020963209E+37</v>
      </c>
      <c r="J26" s="2">
        <f>TREND(Calibration!$A$2:$A$4,Calibration!$B$2:$B$4,C26)</f>
        <v>416.39024735922732</v>
      </c>
      <c r="K26" s="2">
        <f>TREND(Calibration!$A$2:$A$4,Calibration!$C$2:$C$4,E26)</f>
        <v>579.04830685249146</v>
      </c>
      <c r="L26" s="2">
        <f>TREND(Calibration!$A$2:$A$4,Calibration!$D$2:$D$4,G26)</f>
        <v>618.34952274791601</v>
      </c>
    </row>
    <row r="27" spans="1:12" x14ac:dyDescent="0.25">
      <c r="A27">
        <v>125088</v>
      </c>
      <c r="B27">
        <v>14.11200047</v>
      </c>
      <c r="C27">
        <v>0.61240000000000006</v>
      </c>
      <c r="D27">
        <v>749.55102538999995</v>
      </c>
      <c r="E27">
        <v>1.54130006</v>
      </c>
      <c r="F27">
        <v>9.9000003020963209E+37</v>
      </c>
      <c r="G27">
        <v>1.59850001</v>
      </c>
      <c r="H27">
        <v>9.9000003020963209E+37</v>
      </c>
      <c r="J27" s="2">
        <f>TREND(Calibration!$A$2:$A$4,Calibration!$B$2:$B$4,C27)</f>
        <v>422.80193056352988</v>
      </c>
      <c r="K27" s="2">
        <f>TREND(Calibration!$A$2:$A$4,Calibration!$C$2:$C$4,E27)</f>
        <v>602.72606822146201</v>
      </c>
      <c r="L27" s="2">
        <f>TREND(Calibration!$A$2:$A$4,Calibration!$D$2:$D$4,G27)</f>
        <v>617.89744341775713</v>
      </c>
    </row>
    <row r="28" spans="1:12" x14ac:dyDescent="0.25">
      <c r="A28">
        <v>130088</v>
      </c>
      <c r="B28">
        <v>13.92500019</v>
      </c>
      <c r="C28">
        <v>0.60809999999999997</v>
      </c>
      <c r="D28">
        <v>1038.75</v>
      </c>
      <c r="E28">
        <v>1.53209996</v>
      </c>
      <c r="F28">
        <v>1133.9350585899999</v>
      </c>
      <c r="G28">
        <v>1.5995999599999999</v>
      </c>
      <c r="H28">
        <v>9.9000003020963209E+37</v>
      </c>
      <c r="J28" s="2">
        <f>TREND(Calibration!$A$2:$A$4,Calibration!$B$2:$B$4,C28)</f>
        <v>420.12520585035037</v>
      </c>
      <c r="K28" s="2">
        <f>TREND(Calibration!$A$2:$A$4,Calibration!$C$2:$C$4,E28)</f>
        <v>599.02764159057119</v>
      </c>
      <c r="L28" s="2">
        <f>TREND(Calibration!$A$2:$A$4,Calibration!$D$2:$D$4,G28)</f>
        <v>618.34952274791601</v>
      </c>
    </row>
    <row r="29" spans="1:12" x14ac:dyDescent="0.25">
      <c r="A29">
        <v>135088</v>
      </c>
      <c r="B29">
        <v>13.897000309999999</v>
      </c>
      <c r="C29">
        <v>0.61019999000000003</v>
      </c>
      <c r="D29">
        <v>912.24902343999997</v>
      </c>
      <c r="E29">
        <v>1.5159000199999999</v>
      </c>
      <c r="F29">
        <v>9.9000003020963209E+37</v>
      </c>
      <c r="G29">
        <v>1.59850001</v>
      </c>
      <c r="H29">
        <v>9.9000003020963209E+37</v>
      </c>
      <c r="J29" s="2">
        <f>TREND(Calibration!$A$2:$A$4,Calibration!$B$2:$B$4,C29)</f>
        <v>421.43243727603175</v>
      </c>
      <c r="K29" s="2">
        <f>TREND(Calibration!$A$2:$A$4,Calibration!$C$2:$C$4,E29)</f>
        <v>592.51528960365431</v>
      </c>
      <c r="L29" s="2">
        <f>TREND(Calibration!$A$2:$A$4,Calibration!$D$2:$D$4,G29)</f>
        <v>617.89744341775713</v>
      </c>
    </row>
    <row r="30" spans="1:12" x14ac:dyDescent="0.25">
      <c r="A30">
        <v>140089</v>
      </c>
      <c r="B30">
        <v>14.085000040000001</v>
      </c>
      <c r="C30">
        <v>0.61510003000000002</v>
      </c>
      <c r="D30">
        <v>835.17901611000002</v>
      </c>
      <c r="E30">
        <v>1.5461000199999999</v>
      </c>
      <c r="F30">
        <v>9.9000003020963209E+37</v>
      </c>
      <c r="G30">
        <v>1.59739995</v>
      </c>
      <c r="H30">
        <v>9.9000003020963209E+37</v>
      </c>
      <c r="J30" s="2">
        <f>TREND(Calibration!$A$2:$A$4,Calibration!$B$2:$B$4,C30)</f>
        <v>424.48268336058237</v>
      </c>
      <c r="K30" s="2">
        <f>TREND(Calibration!$A$2:$A$4,Calibration!$C$2:$C$4,E30)</f>
        <v>604.65564506206272</v>
      </c>
      <c r="L30" s="2">
        <f>TREND(Calibration!$A$2:$A$4,Calibration!$D$2:$D$4,G30)</f>
        <v>617.44531887761025</v>
      </c>
    </row>
    <row r="31" spans="1:12" x14ac:dyDescent="0.25">
      <c r="A31">
        <v>145088</v>
      </c>
      <c r="B31">
        <v>14.25199986</v>
      </c>
      <c r="C31">
        <v>0.62540001000000001</v>
      </c>
      <c r="D31">
        <v>1017.37402344</v>
      </c>
      <c r="E31">
        <v>1.50730002</v>
      </c>
      <c r="F31">
        <v>9.9000003020963209E+37</v>
      </c>
      <c r="G31">
        <v>1.5893000399999999</v>
      </c>
      <c r="H31">
        <v>9.9000003020963209E+37</v>
      </c>
      <c r="J31" s="2">
        <f>TREND(Calibration!$A$2:$A$4,Calibration!$B$2:$B$4,C31)</f>
        <v>430.89436033994372</v>
      </c>
      <c r="K31" s="2">
        <f>TREND(Calibration!$A$2:$A$4,Calibration!$C$2:$C$4,E31)</f>
        <v>589.05810228768371</v>
      </c>
      <c r="L31" s="2">
        <f>TREND(Calibration!$A$2:$A$4,Calibration!$D$2:$D$4,G31)</f>
        <v>614.1162567501068</v>
      </c>
    </row>
    <row r="32" spans="1:12" x14ac:dyDescent="0.25">
      <c r="A32">
        <v>150089</v>
      </c>
      <c r="B32">
        <v>14.472999570000001</v>
      </c>
      <c r="C32">
        <v>0.63080000999999997</v>
      </c>
      <c r="D32">
        <v>643.73602295000001</v>
      </c>
      <c r="E32">
        <v>1.5726000099999999</v>
      </c>
      <c r="F32">
        <v>9.9000003020963209E+37</v>
      </c>
      <c r="G32">
        <v>1.5942000199999999</v>
      </c>
      <c r="H32">
        <v>9.9000003020963209E+37</v>
      </c>
      <c r="J32" s="2">
        <f>TREND(Calibration!$A$2:$A$4,Calibration!$B$2:$B$4,C32)</f>
        <v>434.25582858440157</v>
      </c>
      <c r="K32" s="2">
        <f>TREND(Calibration!$A$2:$A$4,Calibration!$C$2:$C$4,E32)</f>
        <v>615.30860195756838</v>
      </c>
      <c r="L32" s="2">
        <f>TREND(Calibration!$A$2:$A$4,Calibration!$D$2:$D$4,G32)</f>
        <v>616.13014799624705</v>
      </c>
    </row>
    <row r="33" spans="1:12" x14ac:dyDescent="0.25">
      <c r="A33">
        <v>155088</v>
      </c>
      <c r="B33">
        <v>14.600999829999999</v>
      </c>
      <c r="C33">
        <v>0.64259999999999995</v>
      </c>
      <c r="D33">
        <v>932.60101318</v>
      </c>
      <c r="E33">
        <v>1.56289995</v>
      </c>
      <c r="F33">
        <v>9.9000003020963209E+37</v>
      </c>
      <c r="G33">
        <v>1.5925999900000001</v>
      </c>
      <c r="H33">
        <v>9.9000003020963209E+37</v>
      </c>
      <c r="J33" s="2">
        <f>TREND(Calibration!$A$2:$A$4,Calibration!$B$2:$B$4,C33)</f>
        <v>441.60125296772014</v>
      </c>
      <c r="K33" s="2">
        <f>TREND(Calibration!$A$2:$A$4,Calibration!$C$2:$C$4,E33)</f>
        <v>611.4091921440621</v>
      </c>
      <c r="L33" s="2">
        <f>TREND(Calibration!$A$2:$A$4,Calibration!$D$2:$D$4,G33)</f>
        <v>615.47253584057262</v>
      </c>
    </row>
    <row r="34" spans="1:12" x14ac:dyDescent="0.25">
      <c r="A34">
        <v>160090</v>
      </c>
      <c r="B34">
        <v>14.5340004</v>
      </c>
      <c r="C34">
        <v>0.63779998000000004</v>
      </c>
      <c r="D34">
        <v>1352.4659423799999</v>
      </c>
      <c r="E34">
        <v>1.59099996</v>
      </c>
      <c r="F34">
        <v>9.9000003020963209E+37</v>
      </c>
      <c r="G34">
        <v>1.5903999799999999</v>
      </c>
      <c r="H34">
        <v>9.9000003020963209E+37</v>
      </c>
      <c r="J34" s="2">
        <f>TREND(Calibration!$A$2:$A$4,Calibration!$B$2:$B$4,C34)</f>
        <v>438.61326874498639</v>
      </c>
      <c r="K34" s="2">
        <f>TREND(Calibration!$A$2:$A$4,Calibration!$C$2:$C$4,E34)</f>
        <v>622.7053547197188</v>
      </c>
      <c r="L34" s="2">
        <f>TREND(Calibration!$A$2:$A$4,Calibration!$D$2:$D$4,G34)</f>
        <v>614.56833197026685</v>
      </c>
    </row>
    <row r="35" spans="1:12" x14ac:dyDescent="0.25">
      <c r="A35">
        <v>165093</v>
      </c>
      <c r="B35">
        <v>14.41300011</v>
      </c>
      <c r="C35">
        <v>0.63510001000000005</v>
      </c>
      <c r="D35">
        <v>898.11798095999995</v>
      </c>
      <c r="E35">
        <v>1.5024000399999999</v>
      </c>
      <c r="F35">
        <v>1071.5839843700001</v>
      </c>
      <c r="G35">
        <v>1.59689999</v>
      </c>
      <c r="H35">
        <v>9.9000003020963209E+37</v>
      </c>
      <c r="J35" s="2">
        <f>TREND(Calibration!$A$2:$A$4,Calibration!$B$2:$B$4,C35)</f>
        <v>436.93255329758102</v>
      </c>
      <c r="K35" s="2">
        <f>TREND(Calibration!$A$2:$A$4,Calibration!$C$2:$C$4,E35)</f>
        <v>587.08831755460119</v>
      </c>
      <c r="L35" s="2">
        <f>TREND(Calibration!$A$2:$A$4,Calibration!$D$2:$D$4,G35)</f>
        <v>617.23983537208153</v>
      </c>
    </row>
    <row r="36" spans="1:12" x14ac:dyDescent="0.25">
      <c r="A36">
        <v>170090</v>
      </c>
      <c r="B36">
        <v>14.25399971</v>
      </c>
      <c r="C36">
        <v>0.64910000999999995</v>
      </c>
      <c r="D36">
        <v>508.98001098999998</v>
      </c>
      <c r="E36">
        <v>1.4722000399999999</v>
      </c>
      <c r="F36">
        <v>1126.8680419899999</v>
      </c>
      <c r="G36">
        <v>1.59529996</v>
      </c>
      <c r="H36">
        <v>1357.59802246</v>
      </c>
      <c r="J36" s="2">
        <f>TREND(Calibration!$A$2:$A$4,Calibration!$B$2:$B$4,C36)</f>
        <v>445.64747096839767</v>
      </c>
      <c r="K36" s="2">
        <f>TREND(Calibration!$A$2:$A$4,Calibration!$C$2:$C$4,E36)</f>
        <v>574.94796209619267</v>
      </c>
      <c r="L36" s="2">
        <f>TREND(Calibration!$A$2:$A$4,Calibration!$D$2:$D$4,G36)</f>
        <v>616.5822232164071</v>
      </c>
    </row>
    <row r="37" spans="1:12" x14ac:dyDescent="0.25">
      <c r="A37">
        <v>175090</v>
      </c>
      <c r="B37">
        <v>14.11200047</v>
      </c>
      <c r="C37">
        <v>0.65240001999999997</v>
      </c>
      <c r="D37">
        <v>1318.13903809</v>
      </c>
      <c r="E37">
        <v>1.50510001</v>
      </c>
      <c r="F37">
        <v>813.72900390999996</v>
      </c>
      <c r="G37">
        <v>1.60339999</v>
      </c>
      <c r="H37">
        <v>9.9000003020963209E+37</v>
      </c>
      <c r="J37" s="2">
        <f>TREND(Calibration!$A$2:$A$4,Calibration!$B$2:$B$4,C37)</f>
        <v>447.70170778717426</v>
      </c>
      <c r="K37" s="2">
        <f>TREND(Calibration!$A$2:$A$4,Calibration!$C$2:$C$4,E37)</f>
        <v>588.17370151245018</v>
      </c>
      <c r="L37" s="2">
        <f>TREND(Calibration!$A$2:$A$4,Calibration!$D$2:$D$4,G37)</f>
        <v>619.91133466389738</v>
      </c>
    </row>
    <row r="38" spans="1:12" x14ac:dyDescent="0.25">
      <c r="A38">
        <v>180090</v>
      </c>
      <c r="B38">
        <v>14.001000400000001</v>
      </c>
      <c r="C38">
        <v>0.65069997000000002</v>
      </c>
      <c r="D38">
        <v>9.9000003020963209E+37</v>
      </c>
      <c r="E38">
        <v>1.54340005</v>
      </c>
      <c r="F38">
        <v>425.76098632999998</v>
      </c>
      <c r="G38">
        <v>1.6001000400000001</v>
      </c>
      <c r="H38">
        <v>9.9000003020963209E+37</v>
      </c>
      <c r="J38" s="2">
        <f>TREND(Calibration!$A$2:$A$4,Calibration!$B$2:$B$4,C38)</f>
        <v>446.64343665958341</v>
      </c>
      <c r="K38" s="2">
        <f>TREND(Calibration!$A$2:$A$4,Calibration!$C$2:$C$4,E38)</f>
        <v>603.57026110421384</v>
      </c>
      <c r="L38" s="2">
        <f>TREND(Calibration!$A$2:$A$4,Calibration!$D$2:$D$4,G38)</f>
        <v>618.55505557343156</v>
      </c>
    </row>
    <row r="39" spans="1:12" x14ac:dyDescent="0.25">
      <c r="A39">
        <v>185090</v>
      </c>
      <c r="B39">
        <v>13.993000029999999</v>
      </c>
      <c r="C39">
        <v>0.65179997999999995</v>
      </c>
      <c r="D39">
        <v>1244.3969726600001</v>
      </c>
      <c r="E39">
        <v>1.4462000100000001</v>
      </c>
      <c r="F39">
        <v>312.49398803999998</v>
      </c>
      <c r="G39">
        <v>1.6045000599999999</v>
      </c>
      <c r="H39">
        <v>9.9000003020963209E+37</v>
      </c>
      <c r="J39" s="2">
        <f>TREND(Calibration!$A$2:$A$4,Calibration!$B$2:$B$4,C39)</f>
        <v>447.32818641580303</v>
      </c>
      <c r="K39" s="2">
        <f>TREND(Calibration!$A$2:$A$4,Calibration!$C$2:$C$4,E39)</f>
        <v>564.49598838330257</v>
      </c>
      <c r="L39" s="2">
        <f>TREND(Calibration!$A$2:$A$4,Calibration!$D$2:$D$4,G39)</f>
        <v>620.36346331404309</v>
      </c>
    </row>
    <row r="40" spans="1:12" x14ac:dyDescent="0.25">
      <c r="A40">
        <v>190090</v>
      </c>
      <c r="B40">
        <v>14.149999619999999</v>
      </c>
      <c r="C40">
        <v>0.64529996999999995</v>
      </c>
      <c r="D40">
        <v>1348.4499511700001</v>
      </c>
      <c r="E40">
        <v>1.4726999999999999</v>
      </c>
      <c r="F40">
        <v>302.09298705999998</v>
      </c>
      <c r="G40">
        <v>1.60230005</v>
      </c>
      <c r="H40">
        <v>9.9000003020963209E+37</v>
      </c>
      <c r="J40" s="2">
        <f>TREND(Calibration!$A$2:$A$4,Calibration!$B$2:$B$4,C40)</f>
        <v>443.2819684151255</v>
      </c>
      <c r="K40" s="2">
        <f>TREND(Calibration!$A$2:$A$4,Calibration!$C$2:$C$4,E40)</f>
        <v>575.14894527880813</v>
      </c>
      <c r="L40" s="2">
        <f>TREND(Calibration!$A$2:$A$4,Calibration!$D$2:$D$4,G40)</f>
        <v>619.45925944373732</v>
      </c>
    </row>
    <row r="41" spans="1:12" x14ac:dyDescent="0.25">
      <c r="A41">
        <v>195090</v>
      </c>
      <c r="B41">
        <v>14.37199974</v>
      </c>
      <c r="C41">
        <v>0.64910000999999995</v>
      </c>
      <c r="D41">
        <v>1127.57995605</v>
      </c>
      <c r="E41">
        <v>1.54130006</v>
      </c>
      <c r="F41">
        <v>290.32199097</v>
      </c>
      <c r="G41">
        <v>1.6038999599999999</v>
      </c>
      <c r="H41">
        <v>9.9000003020963209E+37</v>
      </c>
      <c r="J41" s="2">
        <f>TREND(Calibration!$A$2:$A$4,Calibration!$B$2:$B$4,C41)</f>
        <v>445.64747096839767</v>
      </c>
      <c r="K41" s="2">
        <f>TREND(Calibration!$A$2:$A$4,Calibration!$C$2:$C$4,E41)</f>
        <v>602.72606822146201</v>
      </c>
      <c r="L41" s="2">
        <f>TREND(Calibration!$A$2:$A$4,Calibration!$D$2:$D$4,G41)</f>
        <v>620.11682227942481</v>
      </c>
    </row>
    <row r="42" spans="1:12" x14ac:dyDescent="0.25">
      <c r="A42">
        <v>200090</v>
      </c>
      <c r="B42">
        <v>14.536000250000001</v>
      </c>
      <c r="C42">
        <v>0.64529996999999995</v>
      </c>
      <c r="D42">
        <v>1061.1340332</v>
      </c>
      <c r="E42">
        <v>1.55480003</v>
      </c>
      <c r="F42">
        <v>298.14099120999998</v>
      </c>
      <c r="G42">
        <v>1.6066000499999999</v>
      </c>
      <c r="H42">
        <v>9.9000003020963209E+37</v>
      </c>
      <c r="J42" s="2">
        <f>TREND(Calibration!$A$2:$A$4,Calibration!$B$2:$B$4,C42)</f>
        <v>443.2819684151255</v>
      </c>
      <c r="K42" s="2">
        <f>TREND(Calibration!$A$2:$A$4,Calibration!$C$2:$C$4,E42)</f>
        <v>608.15303625052991</v>
      </c>
      <c r="L42" s="2">
        <f>TREND(Calibration!$A$2:$A$4,Calibration!$D$2:$D$4,G42)</f>
        <v>621.22655897524623</v>
      </c>
    </row>
    <row r="43" spans="1:12" x14ac:dyDescent="0.25">
      <c r="A43">
        <v>205090</v>
      </c>
      <c r="B43">
        <v>14.64500046</v>
      </c>
      <c r="C43">
        <v>0.64480000999999998</v>
      </c>
      <c r="D43">
        <v>1107.45996094</v>
      </c>
      <c r="E43">
        <v>1.57149994</v>
      </c>
      <c r="F43">
        <v>546.44897461000005</v>
      </c>
      <c r="G43">
        <v>1.6017999599999999</v>
      </c>
      <c r="H43">
        <v>9.9000003020963209E+37</v>
      </c>
      <c r="J43" s="2">
        <f>TREND(Calibration!$A$2:$A$4,Calibration!$B$2:$B$4,C43)</f>
        <v>442.97074625521827</v>
      </c>
      <c r="K43" s="2">
        <f>TREND(Calibration!$A$2:$A$4,Calibration!$C$2:$C$4,E43)</f>
        <v>614.86637544004748</v>
      </c>
      <c r="L43" s="2">
        <f>TREND(Calibration!$A$2:$A$4,Calibration!$D$2:$D$4,G43)</f>
        <v>619.25372250822284</v>
      </c>
    </row>
    <row r="44" spans="1:12" x14ac:dyDescent="0.25">
      <c r="A44">
        <v>210090</v>
      </c>
      <c r="B44">
        <v>14.555999760000001</v>
      </c>
      <c r="C44">
        <v>0.64700000999999996</v>
      </c>
      <c r="D44">
        <v>1245.3110351600001</v>
      </c>
      <c r="E44">
        <v>1.5332000299999999</v>
      </c>
      <c r="F44">
        <v>810.63500977000001</v>
      </c>
      <c r="G44">
        <v>1.5995999599999999</v>
      </c>
      <c r="H44">
        <v>9.9000003020963209E+37</v>
      </c>
      <c r="J44" s="2">
        <f>TREND(Calibration!$A$2:$A$4,Calibration!$B$2:$B$4,C44)</f>
        <v>444.34023331777519</v>
      </c>
      <c r="K44" s="2">
        <f>TREND(Calibration!$A$2:$A$4,Calibration!$C$2:$C$4,E44)</f>
        <v>599.4698681080921</v>
      </c>
      <c r="L44" s="2">
        <f>TREND(Calibration!$A$2:$A$4,Calibration!$D$2:$D$4,G44)</f>
        <v>618.34952274791601</v>
      </c>
    </row>
    <row r="45" spans="1:12" x14ac:dyDescent="0.25">
      <c r="A45">
        <v>215090</v>
      </c>
      <c r="B45">
        <v>14.45699978</v>
      </c>
      <c r="C45">
        <v>0.64160001</v>
      </c>
      <c r="D45">
        <v>589.93701171999999</v>
      </c>
      <c r="E45">
        <v>1.4429999600000001</v>
      </c>
      <c r="F45">
        <v>9.9000003020963209E+37</v>
      </c>
      <c r="G45">
        <v>1.59309995</v>
      </c>
      <c r="H45">
        <v>9.9000003020963209E+37</v>
      </c>
      <c r="J45" s="2">
        <f>TREND(Calibration!$A$2:$A$4,Calibration!$B$2:$B$4,C45)</f>
        <v>440.97876507331733</v>
      </c>
      <c r="K45" s="2">
        <f>TREND(Calibration!$A$2:$A$4,Calibration!$C$2:$C$4,E45)</f>
        <v>563.20957300301518</v>
      </c>
      <c r="L45" s="2">
        <f>TREND(Calibration!$A$2:$A$4,Calibration!$D$2:$D$4,G45)</f>
        <v>615.67801934610134</v>
      </c>
    </row>
    <row r="46" spans="1:12" x14ac:dyDescent="0.25">
      <c r="A46">
        <v>220093</v>
      </c>
      <c r="B46">
        <v>14.22900009</v>
      </c>
      <c r="C46">
        <v>0.63779998000000004</v>
      </c>
      <c r="D46">
        <v>1027.29003906</v>
      </c>
      <c r="E46">
        <v>1.5212999599999999</v>
      </c>
      <c r="F46">
        <v>9.9000003020963209E+37</v>
      </c>
      <c r="G46">
        <v>1.5915000399999999</v>
      </c>
      <c r="H46">
        <v>9.9000003020963209E+37</v>
      </c>
      <c r="J46" s="2">
        <f>TREND(Calibration!$A$2:$A$4,Calibration!$B$2:$B$4,C46)</f>
        <v>438.61326874498639</v>
      </c>
      <c r="K46" s="2">
        <f>TREND(Calibration!$A$2:$A$4,Calibration!$C$2:$C$4,E46)</f>
        <v>594.68605751935229</v>
      </c>
      <c r="L46" s="2">
        <f>TREND(Calibration!$A$2:$A$4,Calibration!$D$2:$D$4,G46)</f>
        <v>615.02045651041374</v>
      </c>
    </row>
    <row r="47" spans="1:12" x14ac:dyDescent="0.25">
      <c r="A47">
        <v>225090</v>
      </c>
      <c r="B47">
        <v>14.100000380000001</v>
      </c>
      <c r="C47">
        <v>0.63020003000000002</v>
      </c>
      <c r="D47">
        <v>1312.7189941399999</v>
      </c>
      <c r="E47">
        <v>1.51049995</v>
      </c>
      <c r="F47">
        <v>1214.7209472699999</v>
      </c>
      <c r="G47">
        <v>1.59739995</v>
      </c>
      <c r="H47">
        <v>9.9000003020963209E+37</v>
      </c>
      <c r="J47" s="2">
        <f>TREND(Calibration!$A$2:$A$4,Calibration!$B$2:$B$4,C47)</f>
        <v>433.88234456267753</v>
      </c>
      <c r="K47" s="2">
        <f>TREND(Calibration!$A$2:$A$4,Calibration!$C$2:$C$4,E47)</f>
        <v>590.34446942814816</v>
      </c>
      <c r="L47" s="2">
        <f>TREND(Calibration!$A$2:$A$4,Calibration!$D$2:$D$4,G47)</f>
        <v>617.44531887761025</v>
      </c>
    </row>
    <row r="48" spans="1:12" x14ac:dyDescent="0.25">
      <c r="A48">
        <v>230090</v>
      </c>
      <c r="B48">
        <v>14.04300022</v>
      </c>
      <c r="C48">
        <v>0.63559997000000001</v>
      </c>
      <c r="D48">
        <v>806.75500488</v>
      </c>
      <c r="E48">
        <v>1.51859999</v>
      </c>
      <c r="F48">
        <v>9.9000003020963209E+37</v>
      </c>
      <c r="G48">
        <v>1.6081999499999999</v>
      </c>
      <c r="H48">
        <v>9.9000003020963209E+37</v>
      </c>
      <c r="J48" s="2">
        <f>TREND(Calibration!$A$2:$A$4,Calibration!$B$2:$B$4,C48)</f>
        <v>437.24377545748825</v>
      </c>
      <c r="K48" s="2">
        <f>TREND(Calibration!$A$2:$A$4,Calibration!$C$2:$C$4,E48)</f>
        <v>593.6006735615033</v>
      </c>
      <c r="L48" s="2">
        <f>TREND(Calibration!$A$2:$A$4,Calibration!$D$2:$D$4,G48)</f>
        <v>621.88411770093489</v>
      </c>
    </row>
    <row r="49" spans="1:12" x14ac:dyDescent="0.25">
      <c r="A49">
        <v>235102</v>
      </c>
      <c r="B49">
        <v>14.036000250000001</v>
      </c>
      <c r="C49">
        <v>0.62480002999999995</v>
      </c>
      <c r="D49">
        <v>1246.4160156200001</v>
      </c>
      <c r="E49">
        <v>1.5822999499999999</v>
      </c>
      <c r="F49">
        <v>1284.84997559</v>
      </c>
      <c r="G49">
        <v>1.6060999600000001</v>
      </c>
      <c r="H49">
        <v>9.9000003020963209E+37</v>
      </c>
      <c r="J49" s="2">
        <f>TREND(Calibration!$A$2:$A$4,Calibration!$B$2:$B$4,C49)</f>
        <v>430.52087631821962</v>
      </c>
      <c r="K49" s="2">
        <f>TREND(Calibration!$A$2:$A$4,Calibration!$C$2:$C$4,E49)</f>
        <v>619.20796353125161</v>
      </c>
      <c r="L49" s="2">
        <f>TREND(Calibration!$A$2:$A$4,Calibration!$D$2:$D$4,G49)</f>
        <v>621.02102203973186</v>
      </c>
    </row>
    <row r="50" spans="1:12" x14ac:dyDescent="0.25">
      <c r="A50">
        <v>240093</v>
      </c>
      <c r="B50">
        <v>14.22900009</v>
      </c>
      <c r="C50">
        <v>0.63020003000000002</v>
      </c>
      <c r="D50">
        <v>399.49899291999998</v>
      </c>
      <c r="E50">
        <v>1.59800005</v>
      </c>
      <c r="F50">
        <v>9.9000003020963209E+37</v>
      </c>
      <c r="G50">
        <v>1.6050000200000001</v>
      </c>
      <c r="H50">
        <v>9.9000003020963209E+37</v>
      </c>
      <c r="J50" s="2">
        <f>TREND(Calibration!$A$2:$A$4,Calibration!$B$2:$B$4,C50)</f>
        <v>433.88234456267753</v>
      </c>
      <c r="K50" s="2">
        <f>TREND(Calibration!$A$2:$A$4,Calibration!$C$2:$C$4,E50)</f>
        <v>625.51938057537609</v>
      </c>
      <c r="L50" s="2">
        <f>TREND(Calibration!$A$2:$A$4,Calibration!$D$2:$D$4,G50)</f>
        <v>620.56894681957181</v>
      </c>
    </row>
    <row r="51" spans="1:12" x14ac:dyDescent="0.25">
      <c r="A51">
        <v>245090</v>
      </c>
      <c r="B51">
        <v>14.43999958</v>
      </c>
      <c r="C51">
        <v>0.62699996999999996</v>
      </c>
      <c r="D51">
        <v>881.96398925999995</v>
      </c>
      <c r="E51">
        <v>1.61899996</v>
      </c>
      <c r="F51">
        <v>9.9000003020963209E+37</v>
      </c>
      <c r="G51">
        <v>1.6066000499999999</v>
      </c>
      <c r="H51">
        <v>9.9000003020963209E+37</v>
      </c>
      <c r="J51" s="2">
        <f>TREND(Calibration!$A$2:$A$4,Calibration!$B$2:$B$4,C51)</f>
        <v>431.89032603112935</v>
      </c>
      <c r="K51" s="2">
        <f>TREND(Calibration!$A$2:$A$4,Calibration!$C$2:$C$4,E51)</f>
        <v>633.9613134228789</v>
      </c>
      <c r="L51" s="2">
        <f>TREND(Calibration!$A$2:$A$4,Calibration!$D$2:$D$4,G51)</f>
        <v>621.22655897524623</v>
      </c>
    </row>
    <row r="52" spans="1:12" x14ac:dyDescent="0.25">
      <c r="A52">
        <v>250090</v>
      </c>
      <c r="B52">
        <v>14.571999549999999</v>
      </c>
      <c r="C52">
        <v>0.62159997</v>
      </c>
      <c r="D52">
        <v>1040.7110595700001</v>
      </c>
      <c r="E52">
        <v>1.59909999</v>
      </c>
      <c r="F52">
        <v>9.9000003020963209E+37</v>
      </c>
      <c r="G52">
        <v>1.60339999</v>
      </c>
      <c r="H52">
        <v>9.9000003020963209E+37</v>
      </c>
      <c r="J52" s="2">
        <f>TREND(Calibration!$A$2:$A$4,Calibration!$B$2:$B$4,C52)</f>
        <v>428.52885778667149</v>
      </c>
      <c r="K52" s="2">
        <f>TREND(Calibration!$A$2:$A$4,Calibration!$C$2:$C$4,E52)</f>
        <v>625.96155483308871</v>
      </c>
      <c r="L52" s="2">
        <f>TREND(Calibration!$A$2:$A$4,Calibration!$D$2:$D$4,G52)</f>
        <v>619.91133466389738</v>
      </c>
    </row>
    <row r="53" spans="1:12" x14ac:dyDescent="0.25">
      <c r="A53">
        <v>255090</v>
      </c>
      <c r="B53">
        <v>14.62699986</v>
      </c>
      <c r="C53">
        <v>0.62809998</v>
      </c>
      <c r="D53">
        <v>164.50900268999999</v>
      </c>
      <c r="E53">
        <v>1.60549998</v>
      </c>
      <c r="F53">
        <v>9.9000003020963209E+37</v>
      </c>
      <c r="G53">
        <v>1.60230005</v>
      </c>
      <c r="H53">
        <v>9.9000003020963209E+37</v>
      </c>
      <c r="J53" s="2">
        <f>TREND(Calibration!$A$2:$A$4,Calibration!$B$2:$B$4,C53)</f>
        <v>432.57507578734908</v>
      </c>
      <c r="K53" s="2">
        <f>TREND(Calibration!$A$2:$A$4,Calibration!$C$2:$C$4,E53)</f>
        <v>628.53434137382578</v>
      </c>
      <c r="L53" s="2">
        <f>TREND(Calibration!$A$2:$A$4,Calibration!$D$2:$D$4,G53)</f>
        <v>619.45925944373732</v>
      </c>
    </row>
    <row r="54" spans="1:12" x14ac:dyDescent="0.25">
      <c r="A54">
        <v>260090</v>
      </c>
      <c r="B54">
        <v>14.54599953</v>
      </c>
      <c r="C54">
        <v>0.63020003000000002</v>
      </c>
      <c r="D54">
        <v>1103.6459960899999</v>
      </c>
      <c r="E54">
        <v>1.55209994</v>
      </c>
      <c r="F54">
        <v>9.9000003020963209E+37</v>
      </c>
      <c r="G54">
        <v>1.60230005</v>
      </c>
      <c r="H54">
        <v>9.9000003020963209E+37</v>
      </c>
      <c r="J54" s="2">
        <f>TREND(Calibration!$A$2:$A$4,Calibration!$B$2:$B$4,C54)</f>
        <v>433.88234456267753</v>
      </c>
      <c r="K54" s="2">
        <f>TREND(Calibration!$A$2:$A$4,Calibration!$C$2:$C$4,E54)</f>
        <v>607.06760405285797</v>
      </c>
      <c r="L54" s="2">
        <f>TREND(Calibration!$A$2:$A$4,Calibration!$D$2:$D$4,G54)</f>
        <v>619.45925944373732</v>
      </c>
    </row>
    <row r="55" spans="1:12" x14ac:dyDescent="0.25">
      <c r="A55">
        <v>265093</v>
      </c>
      <c r="B55">
        <v>14.37699986</v>
      </c>
      <c r="C55">
        <v>0.61780000000000002</v>
      </c>
      <c r="D55">
        <v>9.9000003020963209E+37</v>
      </c>
      <c r="E55">
        <v>1.6060999600000001</v>
      </c>
      <c r="F55">
        <v>919.16101074000005</v>
      </c>
      <c r="G55">
        <v>1.61150002</v>
      </c>
      <c r="H55">
        <v>9.9000003020963209E+37</v>
      </c>
      <c r="J55" s="2">
        <f>TREND(Calibration!$A$2:$A$4,Calibration!$B$2:$B$4,C55)</f>
        <v>426.16339880798773</v>
      </c>
      <c r="K55" s="2">
        <f>TREND(Calibration!$A$2:$A$4,Calibration!$C$2:$C$4,E55)</f>
        <v>628.77553244892306</v>
      </c>
      <c r="L55" s="2">
        <f>TREND(Calibration!$A$2:$A$4,Calibration!$D$2:$D$4,G55)</f>
        <v>623.24044611138754</v>
      </c>
    </row>
    <row r="56" spans="1:12" x14ac:dyDescent="0.25">
      <c r="A56">
        <v>270093</v>
      </c>
      <c r="B56">
        <v>14.208000180000001</v>
      </c>
      <c r="C56">
        <v>0.61619997000000004</v>
      </c>
      <c r="D56">
        <v>1051.5229492200001</v>
      </c>
      <c r="E56">
        <v>1.59800005</v>
      </c>
      <c r="F56">
        <v>778.98400878999996</v>
      </c>
      <c r="G56">
        <v>1.61150002</v>
      </c>
      <c r="H56">
        <v>9.9000003020963209E+37</v>
      </c>
      <c r="J56" s="2">
        <f>TREND(Calibration!$A$2:$A$4,Calibration!$B$2:$B$4,C56)</f>
        <v>425.16738954221364</v>
      </c>
      <c r="K56" s="2">
        <f>TREND(Calibration!$A$2:$A$4,Calibration!$C$2:$C$4,E56)</f>
        <v>625.51938057537609</v>
      </c>
      <c r="L56" s="2">
        <f>TREND(Calibration!$A$2:$A$4,Calibration!$D$2:$D$4,G56)</f>
        <v>623.24044611138754</v>
      </c>
    </row>
    <row r="57" spans="1:12" x14ac:dyDescent="0.25">
      <c r="A57">
        <v>275090</v>
      </c>
      <c r="B57">
        <v>14.10400009</v>
      </c>
      <c r="C57">
        <v>0.63080000999999997</v>
      </c>
      <c r="D57">
        <v>700.22601318</v>
      </c>
      <c r="E57">
        <v>1.5379999900000001</v>
      </c>
      <c r="F57">
        <v>1115.8249511700001</v>
      </c>
      <c r="G57">
        <v>1.61689997</v>
      </c>
      <c r="H57">
        <v>9.9000003020963209E+37</v>
      </c>
      <c r="J57" s="2">
        <f>TREND(Calibration!$A$2:$A$4,Calibration!$B$2:$B$4,C57)</f>
        <v>434.25582858440157</v>
      </c>
      <c r="K57" s="2">
        <f>TREND(Calibration!$A$2:$A$4,Calibration!$C$2:$C$4,E57)</f>
        <v>601.39944494869292</v>
      </c>
      <c r="L57" s="2">
        <f>TREND(Calibration!$A$2:$A$4,Calibration!$D$2:$D$4,G57)</f>
        <v>625.45982497305533</v>
      </c>
    </row>
    <row r="58" spans="1:12" x14ac:dyDescent="0.25">
      <c r="A58">
        <v>280093</v>
      </c>
      <c r="B58">
        <v>13.954999920000001</v>
      </c>
      <c r="C58">
        <v>0.61890000000000001</v>
      </c>
      <c r="D58">
        <v>9.9000003020963209E+37</v>
      </c>
      <c r="E58">
        <v>1.57959998</v>
      </c>
      <c r="F58">
        <v>426.98001098999998</v>
      </c>
      <c r="G58">
        <v>1.61689997</v>
      </c>
      <c r="H58">
        <v>9.9000003020963209E+37</v>
      </c>
      <c r="J58" s="2">
        <f>TREND(Calibration!$A$2:$A$4,Calibration!$B$2:$B$4,C58)</f>
        <v>426.84814233926619</v>
      </c>
      <c r="K58" s="2">
        <f>TREND(Calibration!$A$2:$A$4,Calibration!$C$2:$C$4,E58)</f>
        <v>618.12257957340262</v>
      </c>
      <c r="L58" s="2">
        <f>TREND(Calibration!$A$2:$A$4,Calibration!$D$2:$D$4,G58)</f>
        <v>625.45982497305533</v>
      </c>
    </row>
    <row r="59" spans="1:12" x14ac:dyDescent="0.25">
      <c r="A59">
        <v>285093</v>
      </c>
      <c r="B59">
        <v>13.97099972</v>
      </c>
      <c r="C59">
        <v>0.62099998999999995</v>
      </c>
      <c r="D59">
        <v>1158.3959960899999</v>
      </c>
      <c r="E59">
        <v>1.5359</v>
      </c>
      <c r="F59">
        <v>644.34997558999999</v>
      </c>
      <c r="G59">
        <v>1.6223000299999999</v>
      </c>
      <c r="H59">
        <v>9.9000003020963209E+37</v>
      </c>
      <c r="J59" s="2">
        <f>TREND(Calibration!$A$2:$A$4,Calibration!$B$2:$B$4,C59)</f>
        <v>428.15537376494746</v>
      </c>
      <c r="K59" s="2">
        <f>TREND(Calibration!$A$2:$A$4,Calibration!$C$2:$C$4,E59)</f>
        <v>600.55525206594109</v>
      </c>
      <c r="L59" s="2">
        <f>TREND(Calibration!$A$2:$A$4,Calibration!$D$2:$D$4,G59)</f>
        <v>627.67924904471113</v>
      </c>
    </row>
    <row r="60" spans="1:12" x14ac:dyDescent="0.25">
      <c r="A60">
        <v>290093</v>
      </c>
      <c r="B60">
        <v>14.123999599999999</v>
      </c>
      <c r="C60">
        <v>0.61400001999999998</v>
      </c>
      <c r="D60">
        <v>916.39398193</v>
      </c>
      <c r="E60">
        <v>1.5369999400000001</v>
      </c>
      <c r="F60">
        <v>764.57098388999998</v>
      </c>
      <c r="G60">
        <v>1.6131000499999999</v>
      </c>
      <c r="H60">
        <v>9.9000003020963209E+37</v>
      </c>
      <c r="J60" s="2">
        <f>TREND(Calibration!$A$2:$A$4,Calibration!$B$2:$B$4,C60)</f>
        <v>423.7979336043627</v>
      </c>
      <c r="K60" s="2">
        <f>TREND(Calibration!$A$2:$A$4,Calibration!$C$2:$C$4,E60)</f>
        <v>600.99742632365371</v>
      </c>
      <c r="L60" s="2">
        <f>TREND(Calibration!$A$2:$A$4,Calibration!$D$2:$D$4,G60)</f>
        <v>623.89805826706197</v>
      </c>
    </row>
    <row r="61" spans="1:12" x14ac:dyDescent="0.25">
      <c r="A61">
        <v>295102</v>
      </c>
      <c r="B61">
        <v>14.364000320000001</v>
      </c>
      <c r="C61">
        <v>0.61780000000000002</v>
      </c>
      <c r="D61">
        <v>955.57598876999998</v>
      </c>
      <c r="E61">
        <v>1.5316000000000001</v>
      </c>
      <c r="F61">
        <v>680.26898193</v>
      </c>
      <c r="G61">
        <v>1.61960006</v>
      </c>
      <c r="H61">
        <v>9.9000003020963209E+37</v>
      </c>
      <c r="J61" s="2">
        <f>TREND(Calibration!$A$2:$A$4,Calibration!$B$2:$B$4,C61)</f>
        <v>426.16339880798773</v>
      </c>
      <c r="K61" s="2">
        <f>TREND(Calibration!$A$2:$A$4,Calibration!$C$2:$C$4,E61)</f>
        <v>598.82665840795585</v>
      </c>
      <c r="L61" s="2">
        <f>TREND(Calibration!$A$2:$A$4,Calibration!$D$2:$D$4,G61)</f>
        <v>626.56956166887676</v>
      </c>
    </row>
    <row r="62" spans="1:12" x14ac:dyDescent="0.25">
      <c r="A62">
        <v>300105</v>
      </c>
      <c r="B62">
        <v>14.57499981</v>
      </c>
      <c r="C62">
        <v>0.60479998999999995</v>
      </c>
      <c r="D62">
        <v>-95.015998839999995</v>
      </c>
      <c r="E62">
        <v>1.5607000600000001</v>
      </c>
      <c r="F62">
        <v>658.46398925999995</v>
      </c>
      <c r="G62">
        <v>1.61360002</v>
      </c>
      <c r="H62">
        <v>9.9000003020963209E+37</v>
      </c>
      <c r="J62" s="2">
        <f>TREND(Calibration!$A$2:$A$4,Calibration!$B$2:$B$4,C62)</f>
        <v>418.07096903157378</v>
      </c>
      <c r="K62" s="2">
        <f>TREND(Calibration!$A$2:$A$4,Calibration!$C$2:$C$4,E62)</f>
        <v>610.52483960865163</v>
      </c>
      <c r="L62" s="2">
        <f>TREND(Calibration!$A$2:$A$4,Calibration!$D$2:$D$4,G62)</f>
        <v>624.10354588258963</v>
      </c>
    </row>
    <row r="63" spans="1:12" x14ac:dyDescent="0.25">
      <c r="A63">
        <v>305093</v>
      </c>
      <c r="B63">
        <v>14.68500042</v>
      </c>
      <c r="C63">
        <v>0.61780000000000002</v>
      </c>
      <c r="D63">
        <v>1049.3730468700001</v>
      </c>
      <c r="E63">
        <v>1.50349998</v>
      </c>
      <c r="F63">
        <v>649.55401611000002</v>
      </c>
      <c r="G63">
        <v>1.6088000499999999</v>
      </c>
      <c r="H63">
        <v>9.9000003020963209E+37</v>
      </c>
      <c r="J63" s="2">
        <f>TREND(Calibration!$A$2:$A$4,Calibration!$B$2:$B$4,C63)</f>
        <v>426.16339880798773</v>
      </c>
      <c r="K63" s="2">
        <f>TREND(Calibration!$A$2:$A$4,Calibration!$C$2:$C$4,E63)</f>
        <v>587.53049181231381</v>
      </c>
      <c r="L63" s="2">
        <f>TREND(Calibration!$A$2:$A$4,Calibration!$D$2:$D$4,G63)</f>
        <v>622.13075873555306</v>
      </c>
    </row>
    <row r="64" spans="1:12" x14ac:dyDescent="0.25">
      <c r="A64">
        <v>310094</v>
      </c>
      <c r="B64">
        <v>14.66899967</v>
      </c>
      <c r="C64">
        <v>0.60540002999999998</v>
      </c>
      <c r="D64">
        <v>9.9000003020963209E+37</v>
      </c>
      <c r="E64">
        <v>1.5946999799999999</v>
      </c>
      <c r="F64">
        <v>785.74298095999995</v>
      </c>
      <c r="G64">
        <v>1.60230005</v>
      </c>
      <c r="H64">
        <v>9.9000003020963209E+37</v>
      </c>
      <c r="J64" s="2">
        <f>TREND(Calibration!$A$2:$A$4,Calibration!$B$2:$B$4,C64)</f>
        <v>418.44449040294501</v>
      </c>
      <c r="K64" s="2">
        <f>TREND(Calibration!$A$2:$A$4,Calibration!$C$2:$C$4,E64)</f>
        <v>624.19275730260688</v>
      </c>
      <c r="L64" s="2">
        <f>TREND(Calibration!$A$2:$A$4,Calibration!$D$2:$D$4,G64)</f>
        <v>619.45925944373732</v>
      </c>
    </row>
    <row r="65" spans="1:12" x14ac:dyDescent="0.25">
      <c r="A65">
        <v>315094</v>
      </c>
      <c r="B65">
        <v>14.522999759999999</v>
      </c>
      <c r="C65">
        <v>0.61189996999999996</v>
      </c>
      <c r="D65">
        <v>1095.1159668</v>
      </c>
      <c r="E65">
        <v>1.5687999699999999</v>
      </c>
      <c r="F65">
        <v>1251.5930175799999</v>
      </c>
      <c r="G65">
        <v>1.60230005</v>
      </c>
      <c r="H65">
        <v>9.9000003020963209E+37</v>
      </c>
      <c r="J65" s="2">
        <f>TREND(Calibration!$A$2:$A$4,Calibration!$B$2:$B$4,C65)</f>
        <v>422.49066482903419</v>
      </c>
      <c r="K65" s="2">
        <f>TREND(Calibration!$A$2:$A$4,Calibration!$C$2:$C$4,E65)</f>
        <v>613.78099148219849</v>
      </c>
      <c r="L65" s="2">
        <f>TREND(Calibration!$A$2:$A$4,Calibration!$D$2:$D$4,G65)</f>
        <v>619.45925944373732</v>
      </c>
    </row>
    <row r="66" spans="1:12" x14ac:dyDescent="0.25">
      <c r="A66">
        <v>320093</v>
      </c>
      <c r="B66">
        <v>14.36699963</v>
      </c>
      <c r="C66">
        <v>0.61350000000000005</v>
      </c>
      <c r="D66">
        <v>1104.33300781</v>
      </c>
      <c r="E66">
        <v>1.50349998</v>
      </c>
      <c r="F66">
        <v>932.82501220999995</v>
      </c>
      <c r="G66">
        <v>1.6011999800000001</v>
      </c>
      <c r="H66">
        <v>9.9000003020963209E+37</v>
      </c>
      <c r="J66" s="2">
        <f>TREND(Calibration!$A$2:$A$4,Calibration!$B$2:$B$4,C66)</f>
        <v>423.48667409480834</v>
      </c>
      <c r="K66" s="2">
        <f>TREND(Calibration!$A$2:$A$4,Calibration!$C$2:$C$4,E66)</f>
        <v>587.53049181231381</v>
      </c>
      <c r="L66" s="2">
        <f>TREND(Calibration!$A$2:$A$4,Calibration!$D$2:$D$4,G66)</f>
        <v>619.00713079359161</v>
      </c>
    </row>
    <row r="67" spans="1:12" x14ac:dyDescent="0.25">
      <c r="A67">
        <v>325093</v>
      </c>
      <c r="B67">
        <v>14.204999920000001</v>
      </c>
      <c r="C67">
        <v>0.60589999000000005</v>
      </c>
      <c r="D67">
        <v>1125.2039794899999</v>
      </c>
      <c r="E67">
        <v>1.5634000299999999</v>
      </c>
      <c r="F67">
        <v>9.9000003020963209E+37</v>
      </c>
      <c r="G67">
        <v>1.6017999599999999</v>
      </c>
      <c r="H67">
        <v>9.9000003020963209E+37</v>
      </c>
      <c r="J67" s="2">
        <f>TREND(Calibration!$A$2:$A$4,Calibration!$B$2:$B$4,C67)</f>
        <v>418.75571256285235</v>
      </c>
      <c r="K67" s="2">
        <f>TREND(Calibration!$A$2:$A$4,Calibration!$C$2:$C$4,E67)</f>
        <v>611.61022356650051</v>
      </c>
      <c r="L67" s="2">
        <f>TREND(Calibration!$A$2:$A$4,Calibration!$D$2:$D$4,G67)</f>
        <v>619.25372250822284</v>
      </c>
    </row>
    <row r="68" spans="1:12" x14ac:dyDescent="0.25">
      <c r="A68">
        <v>330094</v>
      </c>
      <c r="B68">
        <v>14.069000239999999</v>
      </c>
      <c r="C68">
        <v>0.59939998000000005</v>
      </c>
      <c r="D68">
        <v>1225.04504395</v>
      </c>
      <c r="E68">
        <v>1.6698000399999999</v>
      </c>
      <c r="F68">
        <v>827.63201904000005</v>
      </c>
      <c r="G68">
        <v>1.6060999600000001</v>
      </c>
      <c r="H68">
        <v>9.9000003020963209E+37</v>
      </c>
      <c r="J68" s="2">
        <f>TREND(Calibration!$A$2:$A$4,Calibration!$B$2:$B$4,C68)</f>
        <v>414.70949456217483</v>
      </c>
      <c r="K68" s="2">
        <f>TREND(Calibration!$A$2:$A$4,Calibration!$C$2:$C$4,E68)</f>
        <v>654.38287065849431</v>
      </c>
      <c r="L68" s="2">
        <f>TREND(Calibration!$A$2:$A$4,Calibration!$D$2:$D$4,G68)</f>
        <v>621.02102203973186</v>
      </c>
    </row>
    <row r="69" spans="1:12" x14ac:dyDescent="0.25">
      <c r="A69">
        <v>335093</v>
      </c>
      <c r="B69">
        <v>14.01399994</v>
      </c>
      <c r="C69">
        <v>0.59670000999999995</v>
      </c>
      <c r="D69">
        <v>1241.56604004</v>
      </c>
      <c r="E69">
        <v>1.6207</v>
      </c>
      <c r="F69">
        <v>767.51702881000006</v>
      </c>
      <c r="G69">
        <v>1.60720003</v>
      </c>
      <c r="H69">
        <v>9.9000003020963209E+37</v>
      </c>
      <c r="J69" s="2">
        <f>TREND(Calibration!$A$2:$A$4,Calibration!$B$2:$B$4,C69)</f>
        <v>413.02877911476935</v>
      </c>
      <c r="K69" s="2">
        <f>TREND(Calibration!$A$2:$A$4,Calibration!$C$2:$C$4,E69)</f>
        <v>634.64472699551186</v>
      </c>
      <c r="L69" s="2">
        <f>TREND(Calibration!$A$2:$A$4,Calibration!$D$2:$D$4,G69)</f>
        <v>621.47315068987757</v>
      </c>
    </row>
    <row r="70" spans="1:12" x14ac:dyDescent="0.25">
      <c r="A70">
        <v>340093</v>
      </c>
      <c r="B70">
        <v>14.16300011</v>
      </c>
      <c r="C70">
        <v>0.59350002000000002</v>
      </c>
      <c r="D70">
        <v>9.9000003020963209E+37</v>
      </c>
      <c r="E70">
        <v>1.6093000200000001</v>
      </c>
      <c r="F70">
        <v>391.26400756999999</v>
      </c>
      <c r="G70">
        <v>1.6045000599999999</v>
      </c>
      <c r="H70">
        <v>9.9000003020963209E+37</v>
      </c>
      <c r="J70" s="2">
        <f>TREND(Calibration!$A$2:$A$4,Calibration!$B$2:$B$4,C70)</f>
        <v>411.03680415780963</v>
      </c>
      <c r="K70" s="2">
        <f>TREND(Calibration!$A$2:$A$4,Calibration!$C$2:$C$4,E70)</f>
        <v>630.06195184919568</v>
      </c>
      <c r="L70" s="2">
        <f>TREND(Calibration!$A$2:$A$4,Calibration!$D$2:$D$4,G70)</f>
        <v>620.36346331404309</v>
      </c>
    </row>
    <row r="71" spans="1:12" x14ac:dyDescent="0.25">
      <c r="A71">
        <v>345093</v>
      </c>
      <c r="B71">
        <v>14.369999890000001</v>
      </c>
      <c r="C71">
        <v>0.58969998000000001</v>
      </c>
      <c r="D71">
        <v>1334.3380127</v>
      </c>
      <c r="E71">
        <v>1.54069996</v>
      </c>
      <c r="F71">
        <v>224.09700011999999</v>
      </c>
      <c r="G71">
        <v>1.6066000499999999</v>
      </c>
      <c r="H71">
        <v>9.9000003020963209E+37</v>
      </c>
      <c r="J71" s="2">
        <f>TREND(Calibration!$A$2:$A$4,Calibration!$B$2:$B$4,C71)</f>
        <v>408.67130160453746</v>
      </c>
      <c r="K71" s="2">
        <f>TREND(Calibration!$A$2:$A$4,Calibration!$C$2:$C$4,E71)</f>
        <v>602.48482890654179</v>
      </c>
      <c r="L71" s="2">
        <f>TREND(Calibration!$A$2:$A$4,Calibration!$D$2:$D$4,G71)</f>
        <v>621.22655897524623</v>
      </c>
    </row>
    <row r="72" spans="1:12" x14ac:dyDescent="0.25">
      <c r="A72">
        <v>350093</v>
      </c>
      <c r="B72">
        <v>14.56200027</v>
      </c>
      <c r="C72">
        <v>0.59460002000000001</v>
      </c>
      <c r="D72">
        <v>1118.9060058600001</v>
      </c>
      <c r="E72">
        <v>1.5822999499999999</v>
      </c>
      <c r="F72">
        <v>435.94000244</v>
      </c>
      <c r="G72">
        <v>1.6093000200000001</v>
      </c>
      <c r="H72">
        <v>9.9000003020963209E+37</v>
      </c>
      <c r="J72" s="2">
        <f>TREND(Calibration!$A$2:$A$4,Calibration!$B$2:$B$4,C72)</f>
        <v>411.72154768908808</v>
      </c>
      <c r="K72" s="2">
        <f>TREND(Calibration!$A$2:$A$4,Calibration!$C$2:$C$4,E72)</f>
        <v>619.20796353125161</v>
      </c>
      <c r="L72" s="2">
        <f>TREND(Calibration!$A$2:$A$4,Calibration!$D$2:$D$4,G72)</f>
        <v>622.33624635108072</v>
      </c>
    </row>
    <row r="73" spans="1:12" x14ac:dyDescent="0.25">
      <c r="A73">
        <v>355093</v>
      </c>
      <c r="B73">
        <v>14.666000370000001</v>
      </c>
      <c r="C73">
        <v>0.61290001999999999</v>
      </c>
      <c r="D73">
        <v>855.12200928000004</v>
      </c>
      <c r="E73">
        <v>1.5872000500000001</v>
      </c>
      <c r="F73">
        <v>881.03302001999998</v>
      </c>
      <c r="G73">
        <v>1.60720003</v>
      </c>
      <c r="H73">
        <v>9.9000003020963209E+37</v>
      </c>
      <c r="J73" s="2">
        <f>TREND(Calibration!$A$2:$A$4,Calibration!$B$2:$B$4,C73)</f>
        <v>423.11319007308424</v>
      </c>
      <c r="K73" s="2">
        <f>TREND(Calibration!$A$2:$A$4,Calibration!$C$2:$C$4,E73)</f>
        <v>621.17779650415719</v>
      </c>
      <c r="L73" s="2">
        <f>TREND(Calibration!$A$2:$A$4,Calibration!$D$2:$D$4,G73)</f>
        <v>621.47315068987757</v>
      </c>
    </row>
    <row r="74" spans="1:12" x14ac:dyDescent="0.25">
      <c r="A74">
        <v>360093</v>
      </c>
      <c r="B74">
        <v>14.63300037</v>
      </c>
      <c r="C74">
        <v>0.62860000000000005</v>
      </c>
      <c r="D74">
        <v>890.77899170000001</v>
      </c>
      <c r="E74">
        <v>1.5704</v>
      </c>
      <c r="F74">
        <v>1275.50097656</v>
      </c>
      <c r="G74">
        <v>1.61150002</v>
      </c>
      <c r="H74">
        <v>9.9000003020963209E+37</v>
      </c>
      <c r="J74" s="2">
        <f>TREND(Calibration!$A$2:$A$4,Calibration!$B$2:$B$4,C74)</f>
        <v>432.8863352969035</v>
      </c>
      <c r="K74" s="2">
        <f>TREND(Calibration!$A$2:$A$4,Calibration!$C$2:$C$4,E74)</f>
        <v>614.42420118233485</v>
      </c>
      <c r="L74" s="2">
        <f>TREND(Calibration!$A$2:$A$4,Calibration!$D$2:$D$4,G74)</f>
        <v>623.24044611138754</v>
      </c>
    </row>
    <row r="75" spans="1:12" x14ac:dyDescent="0.25">
      <c r="A75">
        <v>365105</v>
      </c>
      <c r="B75">
        <v>14.5</v>
      </c>
      <c r="C75">
        <v>0.63239997999999997</v>
      </c>
      <c r="D75">
        <v>986.58801270000004</v>
      </c>
      <c r="E75">
        <v>1.5709999800000001</v>
      </c>
      <c r="F75">
        <v>9.9000003020963209E+37</v>
      </c>
      <c r="G75">
        <v>1.61090004</v>
      </c>
      <c r="H75">
        <v>9.9000003020963209E+37</v>
      </c>
      <c r="J75" s="2">
        <f>TREND(Calibration!$A$2:$A$4,Calibration!$B$2:$B$4,C75)</f>
        <v>435.25180050052847</v>
      </c>
      <c r="K75" s="2">
        <f>TREND(Calibration!$A$2:$A$4,Calibration!$C$2:$C$4,E75)</f>
        <v>614.66539225743202</v>
      </c>
      <c r="L75" s="2">
        <f>TREND(Calibration!$A$2:$A$4,Calibration!$D$2:$D$4,G75)</f>
        <v>622.99385439675621</v>
      </c>
    </row>
    <row r="76" spans="1:12" x14ac:dyDescent="0.25">
      <c r="A76">
        <v>370094</v>
      </c>
      <c r="B76">
        <v>14.31200027</v>
      </c>
      <c r="C76">
        <v>0.62749999999999995</v>
      </c>
      <c r="D76">
        <v>705.41699218999997</v>
      </c>
      <c r="E76">
        <v>1.5542000499999999</v>
      </c>
      <c r="F76">
        <v>9.9000003020963209E+37</v>
      </c>
      <c r="G76">
        <v>1.6093000200000001</v>
      </c>
      <c r="H76">
        <v>9.9000003020963209E+37</v>
      </c>
      <c r="J76" s="2">
        <f>TREND(Calibration!$A$2:$A$4,Calibration!$B$2:$B$4,C76)</f>
        <v>432.20159176562498</v>
      </c>
      <c r="K76" s="2">
        <f>TREND(Calibration!$A$2:$A$4,Calibration!$C$2:$C$4,E76)</f>
        <v>607.91184517543263</v>
      </c>
      <c r="L76" s="2">
        <f>TREND(Calibration!$A$2:$A$4,Calibration!$D$2:$D$4,G76)</f>
        <v>622.33624635108072</v>
      </c>
    </row>
    <row r="77" spans="1:12" x14ac:dyDescent="0.25">
      <c r="A77">
        <v>375093</v>
      </c>
      <c r="B77">
        <v>14.12100029</v>
      </c>
      <c r="C77">
        <v>0.63020003000000002</v>
      </c>
      <c r="D77">
        <v>695.07897949000005</v>
      </c>
      <c r="E77">
        <v>1.57579994</v>
      </c>
      <c r="F77">
        <v>9.9000003020963209E+37</v>
      </c>
      <c r="G77">
        <v>1.6131000499999999</v>
      </c>
      <c r="H77">
        <v>9.9000003020963209E+37</v>
      </c>
      <c r="J77" s="2">
        <f>TREND(Calibration!$A$2:$A$4,Calibration!$B$2:$B$4,C77)</f>
        <v>433.88234456267753</v>
      </c>
      <c r="K77" s="2">
        <f>TREND(Calibration!$A$2:$A$4,Calibration!$C$2:$C$4,E77)</f>
        <v>616.59496909803283</v>
      </c>
      <c r="L77" s="2">
        <f>TREND(Calibration!$A$2:$A$4,Calibration!$D$2:$D$4,G77)</f>
        <v>623.89805826706197</v>
      </c>
    </row>
    <row r="78" spans="1:12" x14ac:dyDescent="0.25">
      <c r="A78">
        <v>380094</v>
      </c>
      <c r="B78">
        <v>13.954999920000001</v>
      </c>
      <c r="C78">
        <v>0.63129997000000004</v>
      </c>
      <c r="D78">
        <v>1319.72595215</v>
      </c>
      <c r="E78">
        <v>1.52289999</v>
      </c>
      <c r="F78">
        <v>788.20098876999998</v>
      </c>
      <c r="G78">
        <v>1.6142000000000001</v>
      </c>
      <c r="H78">
        <v>9.9000003020963209E+37</v>
      </c>
      <c r="J78" s="2">
        <f>TREND(Calibration!$A$2:$A$4,Calibration!$B$2:$B$4,C78)</f>
        <v>434.56705074430886</v>
      </c>
      <c r="K78" s="2">
        <f>TREND(Calibration!$A$2:$A$4,Calibration!$C$2:$C$4,E78)</f>
        <v>595.32926721948866</v>
      </c>
      <c r="L78" s="2">
        <f>TREND(Calibration!$A$2:$A$4,Calibration!$D$2:$D$4,G78)</f>
        <v>624.35013759722096</v>
      </c>
    </row>
    <row r="79" spans="1:12" x14ac:dyDescent="0.25">
      <c r="A79">
        <v>385094</v>
      </c>
      <c r="B79">
        <v>13.916000370000001</v>
      </c>
      <c r="C79">
        <v>0.63990002999999995</v>
      </c>
      <c r="D79">
        <v>1344.8129882799999</v>
      </c>
      <c r="E79">
        <v>1.57749999</v>
      </c>
      <c r="F79">
        <v>469.00201415999999</v>
      </c>
      <c r="G79">
        <v>1.60720003</v>
      </c>
      <c r="H79">
        <v>9.9000003020963209E+37</v>
      </c>
      <c r="J79" s="2">
        <f>TREND(Calibration!$A$2:$A$4,Calibration!$B$2:$B$4,C79)</f>
        <v>439.92053752031478</v>
      </c>
      <c r="K79" s="2">
        <f>TREND(Calibration!$A$2:$A$4,Calibration!$C$2:$C$4,E79)</f>
        <v>617.2783866906509</v>
      </c>
      <c r="L79" s="2">
        <f>TREND(Calibration!$A$2:$A$4,Calibration!$D$2:$D$4,G79)</f>
        <v>621.47315068987757</v>
      </c>
    </row>
    <row r="80" spans="1:12" x14ac:dyDescent="0.25">
      <c r="A80">
        <v>390094</v>
      </c>
      <c r="B80">
        <v>14.05200005</v>
      </c>
      <c r="C80">
        <v>0.64259999999999995</v>
      </c>
      <c r="D80">
        <v>1109.5489502</v>
      </c>
      <c r="E80">
        <v>1.5082999500000001</v>
      </c>
      <c r="F80">
        <v>378.35000609999997</v>
      </c>
      <c r="G80">
        <v>1.60720003</v>
      </c>
      <c r="H80">
        <v>9.9000003020963209E+37</v>
      </c>
      <c r="J80" s="2">
        <f>TREND(Calibration!$A$2:$A$4,Calibration!$B$2:$B$4,C80)</f>
        <v>441.60125296772014</v>
      </c>
      <c r="K80" s="2">
        <f>TREND(Calibration!$A$2:$A$4,Calibration!$C$2:$C$4,E80)</f>
        <v>589.46007267289986</v>
      </c>
      <c r="L80" s="2">
        <f>TREND(Calibration!$A$2:$A$4,Calibration!$D$2:$D$4,G80)</f>
        <v>621.47315068987757</v>
      </c>
    </row>
    <row r="81" spans="1:12" x14ac:dyDescent="0.25">
      <c r="A81">
        <v>395094</v>
      </c>
      <c r="B81">
        <v>14.338000299999999</v>
      </c>
      <c r="C81">
        <v>0.63669997</v>
      </c>
      <c r="D81">
        <v>804.00897216999999</v>
      </c>
      <c r="E81">
        <v>1.59309995</v>
      </c>
      <c r="F81">
        <v>521.05700683999999</v>
      </c>
      <c r="G81">
        <v>1.60769999</v>
      </c>
      <c r="H81">
        <v>9.9000003020963209E+37</v>
      </c>
      <c r="J81" s="2">
        <f>TREND(Calibration!$A$2:$A$4,Calibration!$B$2:$B$4,C81)</f>
        <v>437.92851898876671</v>
      </c>
      <c r="K81" s="2">
        <f>TREND(Calibration!$A$2:$A$4,Calibration!$C$2:$C$4,E81)</f>
        <v>623.54954760247051</v>
      </c>
      <c r="L81" s="2">
        <f>TREND(Calibration!$A$2:$A$4,Calibration!$D$2:$D$4,G81)</f>
        <v>621.67863419540618</v>
      </c>
    </row>
    <row r="82" spans="1:12" x14ac:dyDescent="0.25">
      <c r="A82">
        <v>400094</v>
      </c>
      <c r="B82">
        <v>14.49699974</v>
      </c>
      <c r="C82">
        <v>0.64259999999999995</v>
      </c>
      <c r="D82">
        <v>1063.35705566</v>
      </c>
      <c r="E82">
        <v>1.50510001</v>
      </c>
      <c r="F82">
        <v>625.22802734000004</v>
      </c>
      <c r="G82">
        <v>1.60549998</v>
      </c>
      <c r="H82">
        <v>9.9000003020963209E+37</v>
      </c>
      <c r="J82" s="2">
        <f>TREND(Calibration!$A$2:$A$4,Calibration!$B$2:$B$4,C82)</f>
        <v>441.60125296772014</v>
      </c>
      <c r="K82" s="2">
        <f>TREND(Calibration!$A$2:$A$4,Calibration!$C$2:$C$4,E82)</f>
        <v>588.17370151245018</v>
      </c>
      <c r="L82" s="2">
        <f>TREND(Calibration!$A$2:$A$4,Calibration!$D$2:$D$4,G82)</f>
        <v>620.77443032510041</v>
      </c>
    </row>
    <row r="83" spans="1:12" x14ac:dyDescent="0.25">
      <c r="A83">
        <v>405094</v>
      </c>
      <c r="B83">
        <v>14.69799995</v>
      </c>
      <c r="C83">
        <v>0.64319998</v>
      </c>
      <c r="D83">
        <v>641.71899413999995</v>
      </c>
      <c r="E83">
        <v>1.4462000100000001</v>
      </c>
      <c r="F83">
        <v>1199.0670166</v>
      </c>
      <c r="G83">
        <v>1.60769999</v>
      </c>
      <c r="H83">
        <v>9.9000003020963209E+37</v>
      </c>
      <c r="J83" s="2">
        <f>TREND(Calibration!$A$2:$A$4,Calibration!$B$2:$B$4,C83)</f>
        <v>441.97473698944424</v>
      </c>
      <c r="K83" s="2">
        <f>TREND(Calibration!$A$2:$A$4,Calibration!$C$2:$C$4,E83)</f>
        <v>564.49598838330257</v>
      </c>
      <c r="L83" s="2">
        <f>TREND(Calibration!$A$2:$A$4,Calibration!$D$2:$D$4,G83)</f>
        <v>621.67863419540618</v>
      </c>
    </row>
    <row r="84" spans="1:12" x14ac:dyDescent="0.25">
      <c r="A84">
        <v>410094</v>
      </c>
      <c r="B84">
        <v>14.63300037</v>
      </c>
      <c r="C84">
        <v>0.64370000000000005</v>
      </c>
      <c r="D84">
        <v>1264.5989990200001</v>
      </c>
      <c r="E84">
        <v>1.44410002</v>
      </c>
      <c r="F84">
        <v>1304.6049804700001</v>
      </c>
      <c r="G84">
        <v>1.6103999600000001</v>
      </c>
      <c r="H84">
        <v>9.9000003020963209E+37</v>
      </c>
      <c r="J84" s="2">
        <f>TREND(Calibration!$A$2:$A$4,Calibration!$B$2:$B$4,C84)</f>
        <v>442.28599649899866</v>
      </c>
      <c r="K84" s="2">
        <f>TREND(Calibration!$A$2:$A$4,Calibration!$C$2:$C$4,E84)</f>
        <v>563.65179550055086</v>
      </c>
      <c r="L84" s="2">
        <f>TREND(Calibration!$A$2:$A$4,Calibration!$D$2:$D$4,G84)</f>
        <v>622.78832157124066</v>
      </c>
    </row>
    <row r="85" spans="1:12" x14ac:dyDescent="0.25">
      <c r="A85">
        <v>415095</v>
      </c>
      <c r="B85">
        <v>14.5</v>
      </c>
      <c r="C85">
        <v>0.63990002999999995</v>
      </c>
      <c r="D85">
        <v>943.96398925999995</v>
      </c>
      <c r="E85">
        <v>1.4445999899999999</v>
      </c>
      <c r="F85">
        <v>9.9000003020963209E+37</v>
      </c>
      <c r="G85">
        <v>1.61090004</v>
      </c>
      <c r="H85">
        <v>9.9000003020963209E+37</v>
      </c>
      <c r="J85" s="2">
        <f>TREND(Calibration!$A$2:$A$4,Calibration!$B$2:$B$4,C85)</f>
        <v>439.92053752031478</v>
      </c>
      <c r="K85" s="2">
        <f>TREND(Calibration!$A$2:$A$4,Calibration!$C$2:$C$4,E85)</f>
        <v>563.85278270315143</v>
      </c>
      <c r="L85" s="2">
        <f>TREND(Calibration!$A$2:$A$4,Calibration!$D$2:$D$4,G85)</f>
        <v>622.99385439675621</v>
      </c>
    </row>
    <row r="86" spans="1:12" x14ac:dyDescent="0.25">
      <c r="A86">
        <v>420094</v>
      </c>
      <c r="B86">
        <v>14.350999829999999</v>
      </c>
      <c r="C86">
        <v>0.63779998000000004</v>
      </c>
      <c r="D86">
        <v>929.76098633000004</v>
      </c>
      <c r="E86">
        <v>1.4467999899999999</v>
      </c>
      <c r="F86">
        <v>9.9000003020963209E+37</v>
      </c>
      <c r="G86">
        <v>1.61580002</v>
      </c>
      <c r="H86">
        <v>9.9000003020963209E+37</v>
      </c>
      <c r="J86" s="2">
        <f>TREND(Calibration!$A$2:$A$4,Calibration!$B$2:$B$4,C86)</f>
        <v>438.61326874498639</v>
      </c>
      <c r="K86" s="2">
        <f>TREND(Calibration!$A$2:$A$4,Calibration!$C$2:$C$4,E86)</f>
        <v>564.73717945839974</v>
      </c>
      <c r="L86" s="2">
        <f>TREND(Calibration!$A$2:$A$4,Calibration!$D$2:$D$4,G86)</f>
        <v>625.00774564289645</v>
      </c>
    </row>
    <row r="87" spans="1:12" x14ac:dyDescent="0.25">
      <c r="A87">
        <v>425094</v>
      </c>
      <c r="B87">
        <v>14.178999900000001</v>
      </c>
      <c r="C87">
        <v>0.63940001000000002</v>
      </c>
      <c r="D87">
        <v>745.12402343999997</v>
      </c>
      <c r="E87">
        <v>1.5585999500000001</v>
      </c>
      <c r="F87">
        <v>9.9000003020963209E+37</v>
      </c>
      <c r="G87">
        <v>1.61530006</v>
      </c>
      <c r="H87">
        <v>9.9000003020963209E+37</v>
      </c>
      <c r="J87" s="2">
        <f>TREND(Calibration!$A$2:$A$4,Calibration!$B$2:$B$4,C87)</f>
        <v>439.60927801076042</v>
      </c>
      <c r="K87" s="2">
        <f>TREND(Calibration!$A$2:$A$4,Calibration!$C$2:$C$4,E87)</f>
        <v>609.68059848607686</v>
      </c>
      <c r="L87" s="2">
        <f>TREND(Calibration!$A$2:$A$4,Calibration!$D$2:$D$4,G87)</f>
        <v>624.80226213736785</v>
      </c>
    </row>
    <row r="88" spans="1:12" x14ac:dyDescent="0.25">
      <c r="A88">
        <v>430094</v>
      </c>
      <c r="B88">
        <v>14.0909996</v>
      </c>
      <c r="C88">
        <v>0.62970000999999998</v>
      </c>
      <c r="D88">
        <v>665.48901366999996</v>
      </c>
      <c r="E88">
        <v>1.54340005</v>
      </c>
      <c r="F88">
        <v>9.9000003020963209E+37</v>
      </c>
      <c r="G88">
        <v>1.6223000299999999</v>
      </c>
      <c r="H88">
        <v>9.9000003020963209E+37</v>
      </c>
      <c r="J88" s="2">
        <f>TREND(Calibration!$A$2:$A$4,Calibration!$B$2:$B$4,C88)</f>
        <v>433.57108505312311</v>
      </c>
      <c r="K88" s="2">
        <f>TREND(Calibration!$A$2:$A$4,Calibration!$C$2:$C$4,E88)</f>
        <v>603.57026110421384</v>
      </c>
      <c r="L88" s="2">
        <f>TREND(Calibration!$A$2:$A$4,Calibration!$D$2:$D$4,G88)</f>
        <v>627.67924904471113</v>
      </c>
    </row>
    <row r="89" spans="1:12" x14ac:dyDescent="0.25">
      <c r="A89">
        <v>435095</v>
      </c>
      <c r="B89">
        <v>14.03299999</v>
      </c>
      <c r="C89">
        <v>0.64209998000000001</v>
      </c>
      <c r="D89">
        <v>792.78802489999998</v>
      </c>
      <c r="E89">
        <v>1.57579994</v>
      </c>
      <c r="F89">
        <v>9.9000003020963209E+37</v>
      </c>
      <c r="G89">
        <v>1.6180000299999999</v>
      </c>
      <c r="H89">
        <v>9.9000003020963209E+37</v>
      </c>
      <c r="J89" s="2">
        <f>TREND(Calibration!$A$2:$A$4,Calibration!$B$2:$B$4,C89)</f>
        <v>441.28999345816578</v>
      </c>
      <c r="K89" s="2">
        <f>TREND(Calibration!$A$2:$A$4,Calibration!$C$2:$C$4,E89)</f>
        <v>616.59496909803283</v>
      </c>
      <c r="L89" s="2">
        <f>TREND(Calibration!$A$2:$A$4,Calibration!$D$2:$D$4,G89)</f>
        <v>625.91194951320222</v>
      </c>
    </row>
    <row r="90" spans="1:12" x14ac:dyDescent="0.25">
      <c r="A90">
        <v>440094</v>
      </c>
      <c r="B90">
        <v>14.15999985</v>
      </c>
      <c r="C90">
        <v>0.63239997999999997</v>
      </c>
      <c r="D90">
        <v>1029.4219970700001</v>
      </c>
      <c r="E90">
        <v>1.5661</v>
      </c>
      <c r="F90">
        <v>9.9000003020963209E+37</v>
      </c>
      <c r="G90">
        <v>1.61259997</v>
      </c>
      <c r="H90">
        <v>9.9000003020963209E+37</v>
      </c>
      <c r="J90" s="2">
        <f>TREND(Calibration!$A$2:$A$4,Calibration!$B$2:$B$4,C90)</f>
        <v>435.25180050052847</v>
      </c>
      <c r="K90" s="2">
        <f>TREND(Calibration!$A$2:$A$4,Calibration!$C$2:$C$4,E90)</f>
        <v>612.6956075243495</v>
      </c>
      <c r="L90" s="2">
        <f>TREND(Calibration!$A$2:$A$4,Calibration!$D$2:$D$4,G90)</f>
        <v>623.69252544154642</v>
      </c>
    </row>
    <row r="91" spans="1:12" x14ac:dyDescent="0.25">
      <c r="A91">
        <v>445094</v>
      </c>
      <c r="B91">
        <v>14.36100006</v>
      </c>
      <c r="C91">
        <v>0.62050002999999998</v>
      </c>
      <c r="D91">
        <v>9.9000003020963209E+37</v>
      </c>
      <c r="E91">
        <v>1.5359</v>
      </c>
      <c r="F91">
        <v>821.22998046999999</v>
      </c>
      <c r="G91">
        <v>1.6103999600000001</v>
      </c>
      <c r="H91">
        <v>9.9000003020963209E+37</v>
      </c>
      <c r="J91" s="2">
        <f>TREND(Calibration!$A$2:$A$4,Calibration!$B$2:$B$4,C91)</f>
        <v>427.84415160504022</v>
      </c>
      <c r="K91" s="2">
        <f>TREND(Calibration!$A$2:$A$4,Calibration!$C$2:$C$4,E91)</f>
        <v>600.55525206594109</v>
      </c>
      <c r="L91" s="2">
        <f>TREND(Calibration!$A$2:$A$4,Calibration!$D$2:$D$4,G91)</f>
        <v>622.78832157124066</v>
      </c>
    </row>
    <row r="92" spans="1:12" x14ac:dyDescent="0.25">
      <c r="A92">
        <v>450094</v>
      </c>
      <c r="B92">
        <v>14.571999549999999</v>
      </c>
      <c r="C92">
        <v>0.62159997</v>
      </c>
      <c r="D92">
        <v>757.42700194999998</v>
      </c>
      <c r="E92">
        <v>1.6142000000000001</v>
      </c>
      <c r="F92">
        <v>1171.0090332</v>
      </c>
      <c r="G92">
        <v>1.61530006</v>
      </c>
      <c r="H92">
        <v>9.9000003020963209E+37</v>
      </c>
      <c r="J92" s="2">
        <f>TREND(Calibration!$A$2:$A$4,Calibration!$B$2:$B$4,C92)</f>
        <v>428.52885778667149</v>
      </c>
      <c r="K92" s="2">
        <f>TREND(Calibration!$A$2:$A$4,Calibration!$C$2:$C$4,E92)</f>
        <v>632.0317365822782</v>
      </c>
      <c r="L92" s="2">
        <f>TREND(Calibration!$A$2:$A$4,Calibration!$D$2:$D$4,G92)</f>
        <v>624.80226213736785</v>
      </c>
    </row>
    <row r="93" spans="1:12" x14ac:dyDescent="0.25">
      <c r="A93">
        <v>455094</v>
      </c>
      <c r="B93">
        <v>14.704999920000001</v>
      </c>
      <c r="C93">
        <v>0.61780000000000002</v>
      </c>
      <c r="D93">
        <v>9.9000003020963209E+37</v>
      </c>
      <c r="E93">
        <v>1.63740003</v>
      </c>
      <c r="F93">
        <v>1142.25097656</v>
      </c>
      <c r="G93">
        <v>1.61960006</v>
      </c>
      <c r="H93">
        <v>9.9000003020963209E+37</v>
      </c>
      <c r="J93" s="2">
        <f>TREND(Calibration!$A$2:$A$4,Calibration!$B$2:$B$4,C93)</f>
        <v>426.16339880798773</v>
      </c>
      <c r="K93" s="2">
        <f>TREND(Calibration!$A$2:$A$4,Calibration!$C$2:$C$4,E93)</f>
        <v>641.35811442485237</v>
      </c>
      <c r="L93" s="2">
        <f>TREND(Calibration!$A$2:$A$4,Calibration!$D$2:$D$4,G93)</f>
        <v>626.56956166887676</v>
      </c>
    </row>
    <row r="94" spans="1:12" x14ac:dyDescent="0.25">
      <c r="A94">
        <v>460094</v>
      </c>
      <c r="B94">
        <v>14.652999879999999</v>
      </c>
      <c r="C94">
        <v>0.61510003000000002</v>
      </c>
      <c r="D94">
        <v>9.9000003020963209E+37</v>
      </c>
      <c r="E94">
        <v>1.57210004</v>
      </c>
      <c r="F94">
        <v>522.25</v>
      </c>
      <c r="G94">
        <v>1.61899996</v>
      </c>
      <c r="H94">
        <v>9.9000003020963209E+37</v>
      </c>
      <c r="J94" s="2">
        <f>TREND(Calibration!$A$2:$A$4,Calibration!$B$2:$B$4,C94)</f>
        <v>424.48268336058237</v>
      </c>
      <c r="K94" s="2">
        <f>TREND(Calibration!$A$2:$A$4,Calibration!$C$2:$C$4,E94)</f>
        <v>615.1076147549677</v>
      </c>
      <c r="L94" s="2">
        <f>TREND(Calibration!$A$2:$A$4,Calibration!$D$2:$D$4,G94)</f>
        <v>626.32292063425848</v>
      </c>
    </row>
    <row r="95" spans="1:12" x14ac:dyDescent="0.25">
      <c r="A95">
        <v>465095</v>
      </c>
      <c r="B95">
        <v>14.48700047</v>
      </c>
      <c r="C95">
        <v>0.60970002000000001</v>
      </c>
      <c r="D95">
        <v>1309.9129638700001</v>
      </c>
      <c r="E95">
        <v>1.5575000000000001</v>
      </c>
      <c r="F95">
        <v>359.10998534999999</v>
      </c>
      <c r="G95">
        <v>1.61689997</v>
      </c>
      <c r="H95">
        <v>9.9000003020963209E+37</v>
      </c>
      <c r="J95" s="2">
        <f>TREND(Calibration!$A$2:$A$4,Calibration!$B$2:$B$4,C95)</f>
        <v>421.1212088911833</v>
      </c>
      <c r="K95" s="2">
        <f>TREND(Calibration!$A$2:$A$4,Calibration!$C$2:$C$4,E95)</f>
        <v>609.2384202083789</v>
      </c>
      <c r="L95" s="2">
        <f>TREND(Calibration!$A$2:$A$4,Calibration!$D$2:$D$4,G95)</f>
        <v>625.45982497305533</v>
      </c>
    </row>
    <row r="96" spans="1:12" x14ac:dyDescent="0.25">
      <c r="A96">
        <v>470094</v>
      </c>
      <c r="B96">
        <v>14.31499958</v>
      </c>
      <c r="C96">
        <v>0.60919999999999996</v>
      </c>
      <c r="D96">
        <v>1286.4439697299999</v>
      </c>
      <c r="E96">
        <v>1.56289995</v>
      </c>
      <c r="F96">
        <v>400.23999022999999</v>
      </c>
      <c r="G96">
        <v>1.61580002</v>
      </c>
      <c r="H96">
        <v>9.9000003020963209E+37</v>
      </c>
      <c r="J96" s="2">
        <f>TREND(Calibration!$A$2:$A$4,Calibration!$B$2:$B$4,C96)</f>
        <v>420.80994938162883</v>
      </c>
      <c r="K96" s="2">
        <f>TREND(Calibration!$A$2:$A$4,Calibration!$C$2:$C$4,E96)</f>
        <v>611.4091921440621</v>
      </c>
      <c r="L96" s="2">
        <f>TREND(Calibration!$A$2:$A$4,Calibration!$D$2:$D$4,G96)</f>
        <v>625.00774564289645</v>
      </c>
    </row>
    <row r="97" spans="1:12" x14ac:dyDescent="0.25">
      <c r="A97">
        <v>475104</v>
      </c>
      <c r="B97">
        <v>14.149999619999999</v>
      </c>
      <c r="C97">
        <v>0.61890000000000001</v>
      </c>
      <c r="D97">
        <v>781.64202881000006</v>
      </c>
      <c r="E97">
        <v>1.5532000100000001</v>
      </c>
      <c r="F97">
        <v>717.80700683999999</v>
      </c>
      <c r="G97">
        <v>1.6093000200000001</v>
      </c>
      <c r="H97">
        <v>9.9000003020963209E+37</v>
      </c>
      <c r="J97" s="2">
        <f>TREND(Calibration!$A$2:$A$4,Calibration!$B$2:$B$4,C97)</f>
        <v>426.84814233926619</v>
      </c>
      <c r="K97" s="2">
        <f>TREND(Calibration!$A$2:$A$4,Calibration!$C$2:$C$4,E97)</f>
        <v>607.50983057037888</v>
      </c>
      <c r="L97" s="2">
        <f>TREND(Calibration!$A$2:$A$4,Calibration!$D$2:$D$4,G97)</f>
        <v>622.33624635108072</v>
      </c>
    </row>
    <row r="98" spans="1:12" x14ac:dyDescent="0.25">
      <c r="A98">
        <v>480095</v>
      </c>
      <c r="B98">
        <v>13.958000180000001</v>
      </c>
      <c r="C98">
        <v>0.60589999000000005</v>
      </c>
      <c r="D98">
        <v>9.9000003020963209E+37</v>
      </c>
      <c r="E98">
        <v>1.5575000000000001</v>
      </c>
      <c r="F98">
        <v>462.69900512999999</v>
      </c>
      <c r="G98">
        <v>1.6081999499999999</v>
      </c>
      <c r="H98">
        <v>9.9000003020963209E+37</v>
      </c>
      <c r="J98" s="2">
        <f>TREND(Calibration!$A$2:$A$4,Calibration!$B$2:$B$4,C98)</f>
        <v>418.75571256285235</v>
      </c>
      <c r="K98" s="2">
        <f>TREND(Calibration!$A$2:$A$4,Calibration!$C$2:$C$4,E98)</f>
        <v>609.2384202083789</v>
      </c>
      <c r="L98" s="2">
        <f>TREND(Calibration!$A$2:$A$4,Calibration!$D$2:$D$4,G98)</f>
        <v>621.88411770093489</v>
      </c>
    </row>
    <row r="99" spans="1:12" x14ac:dyDescent="0.25">
      <c r="A99">
        <v>485094</v>
      </c>
      <c r="B99">
        <v>13.93900013</v>
      </c>
      <c r="C99">
        <v>0.61189996999999996</v>
      </c>
      <c r="D99">
        <v>1161.1579589800001</v>
      </c>
      <c r="E99">
        <v>1.64279997</v>
      </c>
      <c r="F99">
        <v>590.94598388999998</v>
      </c>
      <c r="G99">
        <v>1.6017999599999999</v>
      </c>
      <c r="H99">
        <v>9.9000003020963209E+37</v>
      </c>
      <c r="J99" s="2">
        <f>TREND(Calibration!$A$2:$A$4,Calibration!$B$2:$B$4,C99)</f>
        <v>422.49066482903419</v>
      </c>
      <c r="K99" s="2">
        <f>TREND(Calibration!$A$2:$A$4,Calibration!$C$2:$C$4,E99)</f>
        <v>643.52888234055035</v>
      </c>
      <c r="L99" s="2">
        <f>TREND(Calibration!$A$2:$A$4,Calibration!$D$2:$D$4,G99)</f>
        <v>619.25372250822284</v>
      </c>
    </row>
    <row r="100" spans="1:12" x14ac:dyDescent="0.25">
      <c r="A100">
        <v>490093</v>
      </c>
      <c r="B100">
        <v>14.088000299999999</v>
      </c>
      <c r="C100">
        <v>0.6038</v>
      </c>
      <c r="D100">
        <v>9.9000003020963209E+37</v>
      </c>
      <c r="E100">
        <v>1.6698000399999999</v>
      </c>
      <c r="F100">
        <v>575.69299316000001</v>
      </c>
      <c r="G100">
        <v>1.6088000499999999</v>
      </c>
      <c r="H100">
        <v>9.9000003020963209E+37</v>
      </c>
      <c r="J100" s="2">
        <f>TREND(Calibration!$A$2:$A$4,Calibration!$B$2:$B$4,C100)</f>
        <v>417.44848113717097</v>
      </c>
      <c r="K100" s="2">
        <f>TREND(Calibration!$A$2:$A$4,Calibration!$C$2:$C$4,E100)</f>
        <v>654.38287065849431</v>
      </c>
      <c r="L100" s="2">
        <f>TREND(Calibration!$A$2:$A$4,Calibration!$D$2:$D$4,G100)</f>
        <v>622.13075873555306</v>
      </c>
    </row>
    <row r="101" spans="1:12" x14ac:dyDescent="0.25">
      <c r="A101">
        <v>495093</v>
      </c>
      <c r="B101">
        <v>14.31499958</v>
      </c>
      <c r="C101">
        <v>0.60650002999999997</v>
      </c>
      <c r="D101">
        <v>996.69799805000002</v>
      </c>
      <c r="E101">
        <v>1.67789996</v>
      </c>
      <c r="F101">
        <v>485.58401488999999</v>
      </c>
      <c r="G101">
        <v>1.6081999499999999</v>
      </c>
      <c r="H101">
        <v>9.9000003020963209E+37</v>
      </c>
      <c r="J101" s="2">
        <f>TREND(Calibration!$A$2:$A$4,Calibration!$B$2:$B$4,C101)</f>
        <v>419.12923393422346</v>
      </c>
      <c r="K101" s="2">
        <f>TREND(Calibration!$A$2:$A$4,Calibration!$C$2:$C$4,E101)</f>
        <v>657.63902655202651</v>
      </c>
      <c r="L101" s="2">
        <f>TREND(Calibration!$A$2:$A$4,Calibration!$D$2:$D$4,G101)</f>
        <v>621.88411770093489</v>
      </c>
    </row>
    <row r="102" spans="1:12" x14ac:dyDescent="0.25">
      <c r="A102">
        <v>500090</v>
      </c>
      <c r="B102">
        <v>14.536000250000001</v>
      </c>
      <c r="C102">
        <v>0.60919999999999996</v>
      </c>
      <c r="D102">
        <v>846.20898437000005</v>
      </c>
      <c r="E102">
        <v>1.6396000399999999</v>
      </c>
      <c r="F102">
        <v>471.37100220000002</v>
      </c>
      <c r="G102">
        <v>1.6050000200000001</v>
      </c>
      <c r="H102">
        <v>9.9000003020963209E+37</v>
      </c>
      <c r="J102" s="2">
        <f>TREND(Calibration!$A$2:$A$4,Calibration!$B$2:$B$4,C102)</f>
        <v>420.80994938162883</v>
      </c>
      <c r="K102" s="2">
        <f>TREND(Calibration!$A$2:$A$4,Calibration!$C$2:$C$4,E102)</f>
        <v>642.2425152000859</v>
      </c>
      <c r="L102" s="2">
        <f>TREND(Calibration!$A$2:$A$4,Calibration!$D$2:$D$4,G102)</f>
        <v>620.56894681957181</v>
      </c>
    </row>
    <row r="103" spans="1:12" x14ac:dyDescent="0.25">
      <c r="A103">
        <v>505090</v>
      </c>
      <c r="B103">
        <v>14.682000159999999</v>
      </c>
      <c r="C103">
        <v>0.60430002000000005</v>
      </c>
      <c r="D103">
        <v>1011.95599365</v>
      </c>
      <c r="E103">
        <v>1.6093000200000001</v>
      </c>
      <c r="F103">
        <v>464.08099364999998</v>
      </c>
      <c r="G103">
        <v>1.6050000200000001</v>
      </c>
      <c r="H103">
        <v>9.9000003020963209E+37</v>
      </c>
      <c r="J103" s="2">
        <f>TREND(Calibration!$A$2:$A$4,Calibration!$B$2:$B$4,C103)</f>
        <v>417.75974064672545</v>
      </c>
      <c r="K103" s="2">
        <f>TREND(Calibration!$A$2:$A$4,Calibration!$C$2:$C$4,E103)</f>
        <v>630.06195184919568</v>
      </c>
      <c r="L103" s="2">
        <f>TREND(Calibration!$A$2:$A$4,Calibration!$D$2:$D$4,G103)</f>
        <v>620.56894681957181</v>
      </c>
    </row>
    <row r="104" spans="1:12" x14ac:dyDescent="0.25">
      <c r="A104">
        <v>510093</v>
      </c>
      <c r="B104">
        <v>14.67199993</v>
      </c>
      <c r="C104">
        <v>0.62209999999999999</v>
      </c>
      <c r="D104">
        <v>1027.3079834</v>
      </c>
      <c r="E104">
        <v>1.65310001</v>
      </c>
      <c r="F104">
        <v>721.66198729999996</v>
      </c>
      <c r="G104">
        <v>1.6099000000000001</v>
      </c>
      <c r="H104">
        <v>9.9000003020963209E+37</v>
      </c>
      <c r="J104" s="2">
        <f>TREND(Calibration!$A$2:$A$4,Calibration!$B$2:$B$4,C104)</f>
        <v>428.84012352116713</v>
      </c>
      <c r="K104" s="2">
        <f>TREND(Calibration!$A$2:$A$4,Calibration!$C$2:$C$4,E104)</f>
        <v>647.6694832291538</v>
      </c>
      <c r="L104" s="2">
        <f>TREND(Calibration!$A$2:$A$4,Calibration!$D$2:$D$4,G104)</f>
        <v>622.58283806571205</v>
      </c>
    </row>
    <row r="105" spans="1:12" x14ac:dyDescent="0.25">
      <c r="A105">
        <v>515093</v>
      </c>
      <c r="B105">
        <v>14.49400043</v>
      </c>
      <c r="C105">
        <v>0.61350000000000005</v>
      </c>
      <c r="D105">
        <v>9.9000003020963209E+37</v>
      </c>
      <c r="E105">
        <v>1.6088000499999999</v>
      </c>
      <c r="F105">
        <v>595.12597656000003</v>
      </c>
      <c r="G105">
        <v>1.6131000499999999</v>
      </c>
      <c r="H105">
        <v>9.9000003020963209E+37</v>
      </c>
      <c r="J105" s="2">
        <f>TREND(Calibration!$A$2:$A$4,Calibration!$B$2:$B$4,C105)</f>
        <v>423.48667409480834</v>
      </c>
      <c r="K105" s="2">
        <f>TREND(Calibration!$A$2:$A$4,Calibration!$C$2:$C$4,E105)</f>
        <v>629.86096464659499</v>
      </c>
      <c r="L105" s="2">
        <f>TREND(Calibration!$A$2:$A$4,Calibration!$D$2:$D$4,G105)</f>
        <v>623.89805826706197</v>
      </c>
    </row>
    <row r="106" spans="1:12" x14ac:dyDescent="0.25">
      <c r="A106">
        <v>520090</v>
      </c>
      <c r="B106">
        <v>14.36100006</v>
      </c>
      <c r="C106">
        <v>0.61940002000000005</v>
      </c>
      <c r="D106">
        <v>657.77099609000004</v>
      </c>
      <c r="E106">
        <v>1.6028000099999999</v>
      </c>
      <c r="F106">
        <v>9.9000003020963209E+37</v>
      </c>
      <c r="G106">
        <v>1.61689997</v>
      </c>
      <c r="H106">
        <v>9.9000003020963209E+37</v>
      </c>
      <c r="J106" s="2">
        <f>TREND(Calibration!$A$2:$A$4,Calibration!$B$2:$B$4,C106)</f>
        <v>427.15940184882061</v>
      </c>
      <c r="K106" s="2">
        <f>TREND(Calibration!$A$2:$A$4,Calibration!$C$2:$C$4,E106)</f>
        <v>627.44895741597679</v>
      </c>
      <c r="L106" s="2">
        <f>TREND(Calibration!$A$2:$A$4,Calibration!$D$2:$D$4,G106)</f>
        <v>625.45982497305533</v>
      </c>
    </row>
    <row r="107" spans="1:12" x14ac:dyDescent="0.25">
      <c r="A107">
        <v>525090</v>
      </c>
      <c r="B107">
        <v>14.17300034</v>
      </c>
      <c r="C107">
        <v>0.62639999000000002</v>
      </c>
      <c r="D107">
        <v>9.9000003020963209E+37</v>
      </c>
      <c r="E107">
        <v>1.6001000400000001</v>
      </c>
      <c r="F107">
        <v>700.85498046999999</v>
      </c>
      <c r="G107">
        <v>1.6093000200000001</v>
      </c>
      <c r="H107">
        <v>9.9000003020963209E+37</v>
      </c>
      <c r="J107" s="2">
        <f>TREND(Calibration!$A$2:$A$4,Calibration!$B$2:$B$4,C107)</f>
        <v>431.51684200940537</v>
      </c>
      <c r="K107" s="2">
        <f>TREND(Calibration!$A$2:$A$4,Calibration!$C$2:$C$4,E107)</f>
        <v>626.36357345812792</v>
      </c>
      <c r="L107" s="2">
        <f>TREND(Calibration!$A$2:$A$4,Calibration!$D$2:$D$4,G107)</f>
        <v>622.33624635108072</v>
      </c>
    </row>
    <row r="108" spans="1:12" x14ac:dyDescent="0.25">
      <c r="A108">
        <v>530093</v>
      </c>
      <c r="B108">
        <v>14.00199986</v>
      </c>
      <c r="C108">
        <v>0.61940002000000005</v>
      </c>
      <c r="D108">
        <v>1006.5739746100001</v>
      </c>
      <c r="E108">
        <v>1.5791000100000001</v>
      </c>
      <c r="F108">
        <v>744.94299316000001</v>
      </c>
      <c r="G108">
        <v>1.61090004</v>
      </c>
      <c r="H108">
        <v>9.9000003020963209E+37</v>
      </c>
      <c r="J108" s="2">
        <f>TREND(Calibration!$A$2:$A$4,Calibration!$B$2:$B$4,C108)</f>
        <v>427.15940184882061</v>
      </c>
      <c r="K108" s="2">
        <f>TREND(Calibration!$A$2:$A$4,Calibration!$C$2:$C$4,E108)</f>
        <v>617.92159237080205</v>
      </c>
      <c r="L108" s="2">
        <f>TREND(Calibration!$A$2:$A$4,Calibration!$D$2:$D$4,G108)</f>
        <v>622.99385439675621</v>
      </c>
    </row>
    <row r="109" spans="1:12" x14ac:dyDescent="0.25">
      <c r="A109">
        <v>535090</v>
      </c>
      <c r="B109">
        <v>14.024000170000001</v>
      </c>
      <c r="C109">
        <v>0.62429999999999997</v>
      </c>
      <c r="D109">
        <v>562.25500488</v>
      </c>
      <c r="E109">
        <v>1.6099000000000001</v>
      </c>
      <c r="F109">
        <v>1160.0340576200001</v>
      </c>
      <c r="G109">
        <v>1.61469996</v>
      </c>
      <c r="H109">
        <v>9.9000003020963209E+37</v>
      </c>
      <c r="J109" s="2">
        <f>TREND(Calibration!$A$2:$A$4,Calibration!$B$2:$B$4,C109)</f>
        <v>430.20961058372404</v>
      </c>
      <c r="K109" s="2">
        <f>TREND(Calibration!$A$2:$A$4,Calibration!$C$2:$C$4,E109)</f>
        <v>630.30314292429296</v>
      </c>
      <c r="L109" s="2">
        <f>TREND(Calibration!$A$2:$A$4,Calibration!$D$2:$D$4,G109)</f>
        <v>624.55562110274957</v>
      </c>
    </row>
    <row r="110" spans="1:12" x14ac:dyDescent="0.25">
      <c r="A110">
        <v>540090</v>
      </c>
      <c r="B110">
        <v>14.15100002</v>
      </c>
      <c r="C110">
        <v>0.62050002999999998</v>
      </c>
      <c r="D110">
        <v>1083.6450195299999</v>
      </c>
      <c r="E110">
        <v>1.5585999500000001</v>
      </c>
      <c r="F110">
        <v>1020.59002686</v>
      </c>
      <c r="G110">
        <v>1.6174000500000001</v>
      </c>
      <c r="H110">
        <v>9.9000003020963209E+37</v>
      </c>
      <c r="J110" s="2">
        <f>TREND(Calibration!$A$2:$A$4,Calibration!$B$2:$B$4,C110)</f>
        <v>427.84415160504022</v>
      </c>
      <c r="K110" s="2">
        <f>TREND(Calibration!$A$2:$A$4,Calibration!$C$2:$C$4,E110)</f>
        <v>609.68059848607686</v>
      </c>
      <c r="L110" s="2">
        <f>TREND(Calibration!$A$2:$A$4,Calibration!$D$2:$D$4,G110)</f>
        <v>625.66535779857099</v>
      </c>
    </row>
    <row r="111" spans="1:12" x14ac:dyDescent="0.25">
      <c r="A111">
        <v>545090</v>
      </c>
      <c r="B111">
        <v>14.34599972</v>
      </c>
      <c r="C111">
        <v>0.61619997000000004</v>
      </c>
      <c r="D111">
        <v>1122.2430419899999</v>
      </c>
      <c r="E111">
        <v>1.6093000200000001</v>
      </c>
      <c r="F111">
        <v>723.25402831999997</v>
      </c>
      <c r="G111">
        <v>1.6233999699999999</v>
      </c>
      <c r="H111">
        <v>9.9000003020963209E+37</v>
      </c>
      <c r="J111" s="2">
        <f>TREND(Calibration!$A$2:$A$4,Calibration!$B$2:$B$4,C111)</f>
        <v>425.16738954221364</v>
      </c>
      <c r="K111" s="2">
        <f>TREND(Calibration!$A$2:$A$4,Calibration!$C$2:$C$4,E111)</f>
        <v>630.06195184919568</v>
      </c>
      <c r="L111" s="2">
        <f>TREND(Calibration!$A$2:$A$4,Calibration!$D$2:$D$4,G111)</f>
        <v>628.13132426487118</v>
      </c>
    </row>
    <row r="112" spans="1:12" x14ac:dyDescent="0.25">
      <c r="A112">
        <v>550106</v>
      </c>
      <c r="B112">
        <v>14.522000309999999</v>
      </c>
      <c r="C112">
        <v>0.61400001999999998</v>
      </c>
      <c r="D112">
        <v>1143.8919677700001</v>
      </c>
      <c r="E112">
        <v>1.5132000400000001</v>
      </c>
      <c r="F112">
        <v>851.81402588000003</v>
      </c>
      <c r="G112">
        <v>1.61689997</v>
      </c>
      <c r="H112">
        <v>9.9000003020963209E+37</v>
      </c>
      <c r="J112" s="2">
        <f>TREND(Calibration!$A$2:$A$4,Calibration!$B$2:$B$4,C112)</f>
        <v>423.7979336043627</v>
      </c>
      <c r="K112" s="2">
        <f>TREND(Calibration!$A$2:$A$4,Calibration!$C$2:$C$4,E112)</f>
        <v>591.42990162582009</v>
      </c>
      <c r="L112" s="2">
        <f>TREND(Calibration!$A$2:$A$4,Calibration!$D$2:$D$4,G112)</f>
        <v>625.45982497305533</v>
      </c>
    </row>
    <row r="113" spans="1:12" x14ac:dyDescent="0.25">
      <c r="A113">
        <v>555104</v>
      </c>
      <c r="B113">
        <v>14.644000050000001</v>
      </c>
      <c r="C113">
        <v>0.62050002999999998</v>
      </c>
      <c r="D113">
        <v>1279.91796875</v>
      </c>
      <c r="E113">
        <v>1.6227999900000001</v>
      </c>
      <c r="F113">
        <v>652.45098876999998</v>
      </c>
      <c r="G113">
        <v>1.6184999900000001</v>
      </c>
      <c r="H113">
        <v>9.9000003020963209E+37</v>
      </c>
      <c r="J113" s="2">
        <f>TREND(Calibration!$A$2:$A$4,Calibration!$B$2:$B$4,C113)</f>
        <v>427.84415160504022</v>
      </c>
      <c r="K113" s="2">
        <f>TREND(Calibration!$A$2:$A$4,Calibration!$C$2:$C$4,E113)</f>
        <v>635.48891987826357</v>
      </c>
      <c r="L113" s="2">
        <f>TREND(Calibration!$A$2:$A$4,Calibration!$D$2:$D$4,G113)</f>
        <v>626.11743301873094</v>
      </c>
    </row>
    <row r="114" spans="1:12" x14ac:dyDescent="0.25">
      <c r="A114">
        <v>560093</v>
      </c>
      <c r="B114">
        <v>14.57299995</v>
      </c>
      <c r="C114">
        <v>0.60000001999999997</v>
      </c>
      <c r="D114">
        <v>1143.9520263700001</v>
      </c>
      <c r="E114">
        <v>1.59800005</v>
      </c>
      <c r="F114">
        <v>845.21899413999995</v>
      </c>
      <c r="G114">
        <v>1.6162999899999999</v>
      </c>
      <c r="H114">
        <v>9.9000003020963209E+37</v>
      </c>
      <c r="J114" s="2">
        <f>TREND(Calibration!$A$2:$A$4,Calibration!$B$2:$B$4,C114)</f>
        <v>415.08301593354594</v>
      </c>
      <c r="K114" s="2">
        <f>TREND(Calibration!$A$2:$A$4,Calibration!$C$2:$C$4,E114)</f>
        <v>625.51938057537609</v>
      </c>
      <c r="L114" s="2">
        <f>TREND(Calibration!$A$2:$A$4,Calibration!$D$2:$D$4,G114)</f>
        <v>625.213233258424</v>
      </c>
    </row>
    <row r="115" spans="1:12" x14ac:dyDescent="0.25">
      <c r="A115">
        <v>565094</v>
      </c>
      <c r="B115">
        <v>14.381999970000001</v>
      </c>
      <c r="C115">
        <v>0.60430002000000005</v>
      </c>
      <c r="D115">
        <v>1240.1739502</v>
      </c>
      <c r="E115">
        <v>1.6017999599999999</v>
      </c>
      <c r="F115">
        <v>579.41198729999996</v>
      </c>
      <c r="G115">
        <v>1.6131000499999999</v>
      </c>
      <c r="H115">
        <v>9.9000003020963209E+37</v>
      </c>
      <c r="J115" s="2">
        <f>TREND(Calibration!$A$2:$A$4,Calibration!$B$2:$B$4,C115)</f>
        <v>417.75974064672545</v>
      </c>
      <c r="K115" s="2">
        <f>TREND(Calibration!$A$2:$A$4,Calibration!$C$2:$C$4,E115)</f>
        <v>627.0469387909377</v>
      </c>
      <c r="L115" s="2">
        <f>TREND(Calibration!$A$2:$A$4,Calibration!$D$2:$D$4,G115)</f>
        <v>623.89805826706197</v>
      </c>
    </row>
    <row r="116" spans="1:12" x14ac:dyDescent="0.25">
      <c r="A116">
        <v>570095</v>
      </c>
      <c r="B116">
        <v>14.184000019999999</v>
      </c>
      <c r="C116">
        <v>0.59840000000000004</v>
      </c>
      <c r="D116">
        <v>637.30102538999995</v>
      </c>
      <c r="E116">
        <v>1.60720003</v>
      </c>
      <c r="F116">
        <v>923.80102538999995</v>
      </c>
      <c r="G116">
        <v>1.6119999899999999</v>
      </c>
      <c r="H116">
        <v>9.9000003020963209E+37</v>
      </c>
      <c r="J116" s="2">
        <f>TREND(Calibration!$A$2:$A$4,Calibration!$B$2:$B$4,C116)</f>
        <v>414.08701289271312</v>
      </c>
      <c r="K116" s="2">
        <f>TREND(Calibration!$A$2:$A$4,Calibration!$C$2:$C$4,E116)</f>
        <v>629.21775896644397</v>
      </c>
      <c r="L116" s="2">
        <f>TREND(Calibration!$A$2:$A$4,Calibration!$D$2:$D$4,G116)</f>
        <v>623.44593372691509</v>
      </c>
    </row>
    <row r="117" spans="1:12" x14ac:dyDescent="0.25">
      <c r="A117">
        <v>575093</v>
      </c>
      <c r="B117">
        <v>14.09000015</v>
      </c>
      <c r="C117">
        <v>0.60860002000000002</v>
      </c>
      <c r="D117">
        <v>774.40502930000002</v>
      </c>
      <c r="E117">
        <v>1.58609998</v>
      </c>
      <c r="F117">
        <v>1130.27697754</v>
      </c>
      <c r="G117">
        <v>1.61090004</v>
      </c>
      <c r="H117">
        <v>9.9000003020963209E+37</v>
      </c>
      <c r="J117" s="2">
        <f>TREND(Calibration!$A$2:$A$4,Calibration!$B$2:$B$4,C117)</f>
        <v>420.43646535990484</v>
      </c>
      <c r="K117" s="2">
        <f>TREND(Calibration!$A$2:$A$4,Calibration!$C$2:$C$4,E117)</f>
        <v>620.73556998663628</v>
      </c>
      <c r="L117" s="2">
        <f>TREND(Calibration!$A$2:$A$4,Calibration!$D$2:$D$4,G117)</f>
        <v>622.99385439675621</v>
      </c>
    </row>
    <row r="118" spans="1:12" x14ac:dyDescent="0.25">
      <c r="A118">
        <v>580093</v>
      </c>
      <c r="B118">
        <v>13.9829998</v>
      </c>
      <c r="C118">
        <v>0.61290001999999999</v>
      </c>
      <c r="D118">
        <v>1157.0870361299999</v>
      </c>
      <c r="E118">
        <v>1.62820005</v>
      </c>
      <c r="F118">
        <v>1075.9160156200001</v>
      </c>
      <c r="G118">
        <v>1.6103999600000001</v>
      </c>
      <c r="H118">
        <v>9.9000003020963209E+37</v>
      </c>
      <c r="J118" s="2">
        <f>TREND(Calibration!$A$2:$A$4,Calibration!$B$2:$B$4,C118)</f>
        <v>423.11319007308424</v>
      </c>
      <c r="K118" s="2">
        <f>TREND(Calibration!$A$2:$A$4,Calibration!$C$2:$C$4,E118)</f>
        <v>637.6597360337845</v>
      </c>
      <c r="L118" s="2">
        <f>TREND(Calibration!$A$2:$A$4,Calibration!$D$2:$D$4,G118)</f>
        <v>622.78832157124066</v>
      </c>
    </row>
    <row r="119" spans="1:12" x14ac:dyDescent="0.25">
      <c r="A119">
        <v>585093</v>
      </c>
      <c r="B119">
        <v>13.89000034</v>
      </c>
      <c r="C119">
        <v>0.61129999000000002</v>
      </c>
      <c r="D119">
        <v>1110.76501465</v>
      </c>
      <c r="E119">
        <v>1.5607000600000001</v>
      </c>
      <c r="F119">
        <v>9.9000003020963209E+37</v>
      </c>
      <c r="G119">
        <v>1.6099000000000001</v>
      </c>
      <c r="H119">
        <v>9.9000003020963209E+37</v>
      </c>
      <c r="J119" s="2">
        <f>TREND(Calibration!$A$2:$A$4,Calibration!$B$2:$B$4,C119)</f>
        <v>422.11718080731021</v>
      </c>
      <c r="K119" s="2">
        <f>TREND(Calibration!$A$2:$A$4,Calibration!$C$2:$C$4,E119)</f>
        <v>610.52483960865163</v>
      </c>
      <c r="L119" s="2">
        <f>TREND(Calibration!$A$2:$A$4,Calibration!$D$2:$D$4,G119)</f>
        <v>622.58283806571205</v>
      </c>
    </row>
    <row r="120" spans="1:12" x14ac:dyDescent="0.25">
      <c r="A120">
        <v>590094</v>
      </c>
      <c r="B120">
        <v>14.01299953</v>
      </c>
      <c r="C120">
        <v>0.61189996999999996</v>
      </c>
      <c r="D120">
        <v>1031</v>
      </c>
      <c r="E120">
        <v>1.5822999499999999</v>
      </c>
      <c r="F120">
        <v>1186.33496094</v>
      </c>
      <c r="G120">
        <v>1.6099000000000001</v>
      </c>
      <c r="H120">
        <v>9.9000003020963209E+37</v>
      </c>
      <c r="J120" s="2">
        <f>TREND(Calibration!$A$2:$A$4,Calibration!$B$2:$B$4,C120)</f>
        <v>422.49066482903419</v>
      </c>
      <c r="K120" s="2">
        <f>TREND(Calibration!$A$2:$A$4,Calibration!$C$2:$C$4,E120)</f>
        <v>619.20796353125161</v>
      </c>
      <c r="L120" s="2">
        <f>TREND(Calibration!$A$2:$A$4,Calibration!$D$2:$D$4,G120)</f>
        <v>622.58283806571205</v>
      </c>
    </row>
    <row r="121" spans="1:12" x14ac:dyDescent="0.25">
      <c r="A121">
        <v>595094</v>
      </c>
      <c r="B121">
        <v>14.25599957</v>
      </c>
      <c r="C121">
        <v>0.61129999000000002</v>
      </c>
      <c r="D121">
        <v>1087.7540283200001</v>
      </c>
      <c r="E121">
        <v>1.65310001</v>
      </c>
      <c r="F121">
        <v>9.9000003020963209E+37</v>
      </c>
      <c r="G121">
        <v>1.6142000000000001</v>
      </c>
      <c r="H121">
        <v>9.9000003020963209E+37</v>
      </c>
      <c r="J121" s="2">
        <f>TREND(Calibration!$A$2:$A$4,Calibration!$B$2:$B$4,C121)</f>
        <v>422.11718080731021</v>
      </c>
      <c r="K121" s="2">
        <f>TREND(Calibration!$A$2:$A$4,Calibration!$C$2:$C$4,E121)</f>
        <v>647.6694832291538</v>
      </c>
      <c r="L121" s="2">
        <f>TREND(Calibration!$A$2:$A$4,Calibration!$D$2:$D$4,G121)</f>
        <v>624.35013759722096</v>
      </c>
    </row>
    <row r="122" spans="1:12" x14ac:dyDescent="0.25">
      <c r="A122">
        <v>600094</v>
      </c>
      <c r="B122">
        <v>14.402000429999999</v>
      </c>
      <c r="C122">
        <v>0.61780000000000002</v>
      </c>
      <c r="D122">
        <v>9.9000003020963209E+37</v>
      </c>
      <c r="E122">
        <v>1.64059997</v>
      </c>
      <c r="F122">
        <v>9.9000003020963209E+37</v>
      </c>
      <c r="G122">
        <v>1.60769999</v>
      </c>
      <c r="H122">
        <v>9.9000003020963209E+37</v>
      </c>
      <c r="J122" s="2">
        <f>TREND(Calibration!$A$2:$A$4,Calibration!$B$2:$B$4,C122)</f>
        <v>426.16339880798773</v>
      </c>
      <c r="K122" s="2">
        <f>TREND(Calibration!$A$2:$A$4,Calibration!$C$2:$C$4,E122)</f>
        <v>642.64448558530205</v>
      </c>
      <c r="L122" s="2">
        <f>TREND(Calibration!$A$2:$A$4,Calibration!$D$2:$D$4,G122)</f>
        <v>621.67863419540618</v>
      </c>
    </row>
    <row r="123" spans="1:12" x14ac:dyDescent="0.25">
      <c r="A123">
        <v>605094</v>
      </c>
      <c r="B123">
        <v>14.53199959</v>
      </c>
      <c r="C123">
        <v>0.61619997000000004</v>
      </c>
      <c r="D123">
        <v>907.78002930000002</v>
      </c>
      <c r="E123">
        <v>1.61360002</v>
      </c>
      <c r="F123">
        <v>1256.36096191</v>
      </c>
      <c r="G123">
        <v>1.6131000499999999</v>
      </c>
      <c r="H123">
        <v>9.9000003020963209E+37</v>
      </c>
      <c r="J123" s="2">
        <f>TREND(Calibration!$A$2:$A$4,Calibration!$B$2:$B$4,C123)</f>
        <v>425.16738954221364</v>
      </c>
      <c r="K123" s="2">
        <f>TREND(Calibration!$A$2:$A$4,Calibration!$C$2:$C$4,E123)</f>
        <v>631.79054550718104</v>
      </c>
      <c r="L123" s="2">
        <f>TREND(Calibration!$A$2:$A$4,Calibration!$D$2:$D$4,G123)</f>
        <v>623.89805826706197</v>
      </c>
    </row>
    <row r="124" spans="1:12" x14ac:dyDescent="0.25">
      <c r="A124">
        <v>610094</v>
      </c>
      <c r="B124">
        <v>14.4829998</v>
      </c>
      <c r="C124">
        <v>0.63080000999999997</v>
      </c>
      <c r="D124">
        <v>801.88201904000005</v>
      </c>
      <c r="E124">
        <v>1.5829000499999999</v>
      </c>
      <c r="F124">
        <v>9.9000003020963209E+37</v>
      </c>
      <c r="G124">
        <v>1.61580002</v>
      </c>
      <c r="H124">
        <v>9.9000003020963209E+37</v>
      </c>
      <c r="J124" s="2">
        <f>TREND(Calibration!$A$2:$A$4,Calibration!$B$2:$B$4,C124)</f>
        <v>434.25582858440157</v>
      </c>
      <c r="K124" s="2">
        <f>TREND(Calibration!$A$2:$A$4,Calibration!$C$2:$C$4,E124)</f>
        <v>619.44920284617183</v>
      </c>
      <c r="L124" s="2">
        <f>TREND(Calibration!$A$2:$A$4,Calibration!$D$2:$D$4,G124)</f>
        <v>625.00774564289645</v>
      </c>
    </row>
    <row r="125" spans="1:12" x14ac:dyDescent="0.25">
      <c r="A125">
        <v>615095</v>
      </c>
      <c r="B125">
        <v>14.28199959</v>
      </c>
      <c r="C125">
        <v>0.63719999999999999</v>
      </c>
      <c r="D125">
        <v>691.54797363</v>
      </c>
      <c r="E125">
        <v>1.56500006</v>
      </c>
      <c r="F125">
        <v>9.9000003020963209E+37</v>
      </c>
      <c r="G125">
        <v>1.6174000500000001</v>
      </c>
      <c r="H125">
        <v>9.9000003020963209E+37</v>
      </c>
      <c r="J125" s="2">
        <f>TREND(Calibration!$A$2:$A$4,Calibration!$B$2:$B$4,C125)</f>
        <v>438.23978472326229</v>
      </c>
      <c r="K125" s="2">
        <f>TREND(Calibration!$A$2:$A$4,Calibration!$C$2:$C$4,E125)</f>
        <v>612.25343326663688</v>
      </c>
      <c r="L125" s="2">
        <f>TREND(Calibration!$A$2:$A$4,Calibration!$D$2:$D$4,G125)</f>
        <v>625.66535779857099</v>
      </c>
    </row>
    <row r="126" spans="1:12" x14ac:dyDescent="0.25">
      <c r="A126">
        <v>620094</v>
      </c>
      <c r="B126">
        <v>14.114000320000001</v>
      </c>
      <c r="C126">
        <v>0.64319998</v>
      </c>
      <c r="D126">
        <v>1046.6130371100001</v>
      </c>
      <c r="E126">
        <v>1.54990005</v>
      </c>
      <c r="F126">
        <v>9.9000003020963209E+37</v>
      </c>
      <c r="G126">
        <v>1.61530006</v>
      </c>
      <c r="H126">
        <v>9.9000003020963209E+37</v>
      </c>
      <c r="J126" s="2">
        <f>TREND(Calibration!$A$2:$A$4,Calibration!$B$2:$B$4,C126)</f>
        <v>441.97473698944424</v>
      </c>
      <c r="K126" s="2">
        <f>TREND(Calibration!$A$2:$A$4,Calibration!$C$2:$C$4,E126)</f>
        <v>606.18325151744739</v>
      </c>
      <c r="L126" s="2">
        <f>TREND(Calibration!$A$2:$A$4,Calibration!$D$2:$D$4,G126)</f>
        <v>624.80226213736785</v>
      </c>
    </row>
    <row r="127" spans="1:12" x14ac:dyDescent="0.25">
      <c r="A127">
        <v>625094</v>
      </c>
      <c r="B127">
        <v>14.05200005</v>
      </c>
      <c r="C127">
        <v>0.64429997999999999</v>
      </c>
      <c r="D127">
        <v>861.07800293000003</v>
      </c>
      <c r="E127">
        <v>1.5882999900000001</v>
      </c>
      <c r="F127">
        <v>9.9000003020963209E+37</v>
      </c>
      <c r="G127">
        <v>1.6045000599999999</v>
      </c>
      <c r="H127">
        <v>9.9000003020963209E+37</v>
      </c>
      <c r="J127" s="2">
        <f>TREND(Calibration!$A$2:$A$4,Calibration!$B$2:$B$4,C127)</f>
        <v>442.6594805207227</v>
      </c>
      <c r="K127" s="2">
        <f>TREND(Calibration!$A$2:$A$4,Calibration!$C$2:$C$4,E127)</f>
        <v>621.61997076186981</v>
      </c>
      <c r="L127" s="2">
        <f>TREND(Calibration!$A$2:$A$4,Calibration!$D$2:$D$4,G127)</f>
        <v>620.36346331404309</v>
      </c>
    </row>
    <row r="128" spans="1:12" x14ac:dyDescent="0.25">
      <c r="A128">
        <v>630094</v>
      </c>
      <c r="B128">
        <v>14.04899979</v>
      </c>
      <c r="C128">
        <v>0.64209998000000001</v>
      </c>
      <c r="D128">
        <v>502.38400268999999</v>
      </c>
      <c r="E128">
        <v>1.6319999700000001</v>
      </c>
      <c r="F128">
        <v>9.9000003020963209E+37</v>
      </c>
      <c r="G128">
        <v>1.5995999599999999</v>
      </c>
      <c r="H128">
        <v>9.9000003020963209E+37</v>
      </c>
      <c r="J128" s="2">
        <f>TREND(Calibration!$A$2:$A$4,Calibration!$B$2:$B$4,C128)</f>
        <v>441.28999345816578</v>
      </c>
      <c r="K128" s="2">
        <f>TREND(Calibration!$A$2:$A$4,Calibration!$C$2:$C$4,E128)</f>
        <v>639.18729826933145</v>
      </c>
      <c r="L128" s="2">
        <f>TREND(Calibration!$A$2:$A$4,Calibration!$D$2:$D$4,G128)</f>
        <v>618.34952274791601</v>
      </c>
    </row>
    <row r="129" spans="1:12" x14ac:dyDescent="0.25">
      <c r="A129">
        <v>635094</v>
      </c>
      <c r="B129">
        <v>14.067999840000001</v>
      </c>
      <c r="C129">
        <v>0.63669997</v>
      </c>
      <c r="D129">
        <v>965.57397461000005</v>
      </c>
      <c r="E129">
        <v>1.58990002</v>
      </c>
      <c r="F129">
        <v>9.9000003020963209E+37</v>
      </c>
      <c r="G129">
        <v>1.6007000199999999</v>
      </c>
      <c r="H129">
        <v>9.9000003020963209E+37</v>
      </c>
      <c r="J129" s="2">
        <f>TREND(Calibration!$A$2:$A$4,Calibration!$B$2:$B$4,C129)</f>
        <v>437.92851898876671</v>
      </c>
      <c r="K129" s="2">
        <f>TREND(Calibration!$A$2:$A$4,Calibration!$C$2:$C$4,E129)</f>
        <v>622.26318046200618</v>
      </c>
      <c r="L129" s="2">
        <f>TREND(Calibration!$A$2:$A$4,Calibration!$D$2:$D$4,G129)</f>
        <v>618.8016472880629</v>
      </c>
    </row>
    <row r="130" spans="1:12" x14ac:dyDescent="0.25">
      <c r="A130">
        <v>640094</v>
      </c>
      <c r="B130">
        <v>14.211000439999999</v>
      </c>
      <c r="C130">
        <v>0.62699996999999996</v>
      </c>
      <c r="D130">
        <v>870.05401611000002</v>
      </c>
      <c r="E130">
        <v>1.65090001</v>
      </c>
      <c r="F130">
        <v>9.9000003020963209E+37</v>
      </c>
      <c r="G130">
        <v>1.5964000199999999</v>
      </c>
      <c r="H130">
        <v>9.9000003020963209E+37</v>
      </c>
      <c r="J130" s="2">
        <f>TREND(Calibration!$A$2:$A$4,Calibration!$B$2:$B$4,C130)</f>
        <v>431.89032603112935</v>
      </c>
      <c r="K130" s="2">
        <f>TREND(Calibration!$A$2:$A$4,Calibration!$C$2:$C$4,E130)</f>
        <v>646.78508647390549</v>
      </c>
      <c r="L130" s="2">
        <f>TREND(Calibration!$A$2:$A$4,Calibration!$D$2:$D$4,G130)</f>
        <v>617.03434775655398</v>
      </c>
    </row>
    <row r="131" spans="1:12" x14ac:dyDescent="0.25">
      <c r="A131">
        <v>645104</v>
      </c>
      <c r="B131">
        <v>14.37300014</v>
      </c>
      <c r="C131">
        <v>0.61780000000000002</v>
      </c>
      <c r="D131">
        <v>418.06298828000001</v>
      </c>
      <c r="E131">
        <v>1.6720000500000001</v>
      </c>
      <c r="F131">
        <v>1301.79394531</v>
      </c>
      <c r="G131">
        <v>1.59800005</v>
      </c>
      <c r="H131">
        <v>9.9000003020963209E+37</v>
      </c>
      <c r="J131" s="2">
        <f>TREND(Calibration!$A$2:$A$4,Calibration!$B$2:$B$4,C131)</f>
        <v>426.16339880798773</v>
      </c>
      <c r="K131" s="2">
        <f>TREND(Calibration!$A$2:$A$4,Calibration!$C$2:$C$4,E131)</f>
        <v>655.26727143372796</v>
      </c>
      <c r="L131" s="2">
        <f>TREND(Calibration!$A$2:$A$4,Calibration!$D$2:$D$4,G131)</f>
        <v>617.69195991222841</v>
      </c>
    </row>
    <row r="132" spans="1:12" x14ac:dyDescent="0.25">
      <c r="A132">
        <v>650095</v>
      </c>
      <c r="B132">
        <v>14.47099972</v>
      </c>
      <c r="C132">
        <v>0.62970000999999998</v>
      </c>
      <c r="D132">
        <v>9.9000003020963209E+37</v>
      </c>
      <c r="E132">
        <v>1.61689997</v>
      </c>
      <c r="F132">
        <v>1022.0460205099999</v>
      </c>
      <c r="G132">
        <v>1.60230005</v>
      </c>
      <c r="H132">
        <v>9.9000003020963209E+37</v>
      </c>
      <c r="J132" s="2">
        <f>TREND(Calibration!$A$2:$A$4,Calibration!$B$2:$B$4,C132)</f>
        <v>433.57108505312311</v>
      </c>
      <c r="K132" s="2">
        <f>TREND(Calibration!$A$2:$A$4,Calibration!$C$2:$C$4,E132)</f>
        <v>633.11712054012719</v>
      </c>
      <c r="L132" s="2">
        <f>TREND(Calibration!$A$2:$A$4,Calibration!$D$2:$D$4,G132)</f>
        <v>619.45925944373732</v>
      </c>
    </row>
    <row r="133" spans="1:12" x14ac:dyDescent="0.25">
      <c r="A133">
        <v>655095</v>
      </c>
      <c r="B133">
        <v>14.42199993</v>
      </c>
      <c r="C133">
        <v>0.61619997000000004</v>
      </c>
      <c r="D133">
        <v>1014.65899658</v>
      </c>
      <c r="E133">
        <v>1.51909995</v>
      </c>
      <c r="F133">
        <v>881.27697753999996</v>
      </c>
      <c r="G133">
        <v>1.6007000199999999</v>
      </c>
      <c r="H133">
        <v>9.9000003020963209E+37</v>
      </c>
      <c r="J133" s="2">
        <f>TREND(Calibration!$A$2:$A$4,Calibration!$B$2:$B$4,C133)</f>
        <v>425.16738954221364</v>
      </c>
      <c r="K133" s="2">
        <f>TREND(Calibration!$A$2:$A$4,Calibration!$C$2:$C$4,E133)</f>
        <v>593.80165674411876</v>
      </c>
      <c r="L133" s="2">
        <f>TREND(Calibration!$A$2:$A$4,Calibration!$D$2:$D$4,G133)</f>
        <v>618.8016472880629</v>
      </c>
    </row>
    <row r="134" spans="1:12" x14ac:dyDescent="0.25">
      <c r="A134">
        <v>660107</v>
      </c>
      <c r="B134">
        <v>14.33100033</v>
      </c>
      <c r="C134">
        <v>0.62970000999999998</v>
      </c>
      <c r="D134">
        <v>856.87597656000003</v>
      </c>
      <c r="E134">
        <v>1.60339999</v>
      </c>
      <c r="F134">
        <v>790.61199951000003</v>
      </c>
      <c r="G134">
        <v>1.6103999600000001</v>
      </c>
      <c r="H134">
        <v>9.9000003020963209E+37</v>
      </c>
      <c r="J134" s="2">
        <f>TREND(Calibration!$A$2:$A$4,Calibration!$B$2:$B$4,C134)</f>
        <v>433.57108505312311</v>
      </c>
      <c r="K134" s="2">
        <f>TREND(Calibration!$A$2:$A$4,Calibration!$C$2:$C$4,E134)</f>
        <v>627.69014849107407</v>
      </c>
      <c r="L134" s="2">
        <f>TREND(Calibration!$A$2:$A$4,Calibration!$D$2:$D$4,G134)</f>
        <v>622.78832157124066</v>
      </c>
    </row>
    <row r="135" spans="1:12" x14ac:dyDescent="0.25">
      <c r="A135">
        <v>665095</v>
      </c>
      <c r="B135">
        <v>14.097000120000001</v>
      </c>
      <c r="C135">
        <v>0.61080003000000005</v>
      </c>
      <c r="D135">
        <v>1351.56994629</v>
      </c>
      <c r="E135">
        <v>1.5585999500000001</v>
      </c>
      <c r="F135">
        <v>751.46099853999999</v>
      </c>
      <c r="G135">
        <v>1.6088000499999999</v>
      </c>
      <c r="H135">
        <v>9.9000003020963209E+37</v>
      </c>
      <c r="J135" s="2">
        <f>TREND(Calibration!$A$2:$A$4,Calibration!$B$2:$B$4,C135)</f>
        <v>421.80595864740297</v>
      </c>
      <c r="K135" s="2">
        <f>TREND(Calibration!$A$2:$A$4,Calibration!$C$2:$C$4,E135)</f>
        <v>609.68059848607686</v>
      </c>
      <c r="L135" s="2">
        <f>TREND(Calibration!$A$2:$A$4,Calibration!$D$2:$D$4,G135)</f>
        <v>622.13075873555306</v>
      </c>
    </row>
    <row r="136" spans="1:12" x14ac:dyDescent="0.25">
      <c r="A136">
        <v>670095</v>
      </c>
      <c r="B136">
        <v>13.98400021</v>
      </c>
      <c r="C136">
        <v>0.61080003000000005</v>
      </c>
      <c r="D136">
        <v>413.52499390000003</v>
      </c>
      <c r="E136">
        <v>1.5181000200000001</v>
      </c>
      <c r="F136">
        <v>1266.6600341799999</v>
      </c>
      <c r="G136">
        <v>1.6050000200000001</v>
      </c>
      <c r="H136">
        <v>9.9000003020963209E+37</v>
      </c>
      <c r="J136" s="2">
        <f>TREND(Calibration!$A$2:$A$4,Calibration!$B$2:$B$4,C136)</f>
        <v>421.80595864740297</v>
      </c>
      <c r="K136" s="2">
        <f>TREND(Calibration!$A$2:$A$4,Calibration!$C$2:$C$4,E136)</f>
        <v>593.39968635890261</v>
      </c>
      <c r="L136" s="2">
        <f>TREND(Calibration!$A$2:$A$4,Calibration!$D$2:$D$4,G136)</f>
        <v>620.56894681957181</v>
      </c>
    </row>
    <row r="137" spans="1:12" x14ac:dyDescent="0.25">
      <c r="A137">
        <v>675095</v>
      </c>
      <c r="B137">
        <v>13.916000370000001</v>
      </c>
      <c r="C137">
        <v>0.61189996999999996</v>
      </c>
      <c r="D137">
        <v>984.10302734000004</v>
      </c>
      <c r="E137">
        <v>1.5099999900000001</v>
      </c>
      <c r="F137">
        <v>1035.5739746100001</v>
      </c>
      <c r="G137">
        <v>1.6093000200000001</v>
      </c>
      <c r="H137">
        <v>9.9000003020963209E+37</v>
      </c>
      <c r="J137" s="2">
        <f>TREND(Calibration!$A$2:$A$4,Calibration!$B$2:$B$4,C137)</f>
        <v>422.49066482903419</v>
      </c>
      <c r="K137" s="2">
        <f>TREND(Calibration!$A$2:$A$4,Calibration!$C$2:$C$4,E137)</f>
        <v>590.1434862455327</v>
      </c>
      <c r="L137" s="2">
        <f>TREND(Calibration!$A$2:$A$4,Calibration!$D$2:$D$4,G137)</f>
        <v>622.33624635108072</v>
      </c>
    </row>
    <row r="138" spans="1:12" x14ac:dyDescent="0.25">
      <c r="A138">
        <v>680113</v>
      </c>
      <c r="B138">
        <v>13.98400021</v>
      </c>
      <c r="C138">
        <v>0.61080003000000005</v>
      </c>
      <c r="D138">
        <v>9.9000003020963209E+37</v>
      </c>
      <c r="E138">
        <v>1.47109997</v>
      </c>
      <c r="F138">
        <v>383.44400023999998</v>
      </c>
      <c r="G138">
        <v>1.6099000000000001</v>
      </c>
      <c r="H138">
        <v>9.9000003020963209E+37</v>
      </c>
      <c r="J138" s="2">
        <f>TREND(Calibration!$A$2:$A$4,Calibration!$B$2:$B$4,C138)</f>
        <v>421.80595864740297</v>
      </c>
      <c r="K138" s="2">
        <f>TREND(Calibration!$A$2:$A$4,Calibration!$C$2:$C$4,E138)</f>
        <v>574.50573557867187</v>
      </c>
      <c r="L138" s="2">
        <f>TREND(Calibration!$A$2:$A$4,Calibration!$D$2:$D$4,G138)</f>
        <v>622.58283806571205</v>
      </c>
    </row>
    <row r="139" spans="1:12" x14ac:dyDescent="0.25">
      <c r="A139">
        <v>685095</v>
      </c>
      <c r="B139">
        <v>14.119999890000001</v>
      </c>
      <c r="C139">
        <v>0.59939998000000005</v>
      </c>
      <c r="D139">
        <v>990.08599853999999</v>
      </c>
      <c r="E139">
        <v>1.5024000399999999</v>
      </c>
      <c r="F139">
        <v>552.70898437000005</v>
      </c>
      <c r="G139">
        <v>1.6066000499999999</v>
      </c>
      <c r="H139">
        <v>9.9000003020963209E+37</v>
      </c>
      <c r="J139" s="2">
        <f>TREND(Calibration!$A$2:$A$4,Calibration!$B$2:$B$4,C139)</f>
        <v>414.70949456217483</v>
      </c>
      <c r="K139" s="2">
        <f>TREND(Calibration!$A$2:$A$4,Calibration!$C$2:$C$4,E139)</f>
        <v>587.08831755460119</v>
      </c>
      <c r="L139" s="2">
        <f>TREND(Calibration!$A$2:$A$4,Calibration!$D$2:$D$4,G139)</f>
        <v>621.22655897524623</v>
      </c>
    </row>
    <row r="140" spans="1:12" x14ac:dyDescent="0.25">
      <c r="A140">
        <v>690096</v>
      </c>
      <c r="B140">
        <v>14.288999560000001</v>
      </c>
      <c r="C140">
        <v>0.60430002000000005</v>
      </c>
      <c r="D140">
        <v>834.26800536999997</v>
      </c>
      <c r="E140">
        <v>1.4462000100000001</v>
      </c>
      <c r="F140">
        <v>574.25701904000005</v>
      </c>
      <c r="G140">
        <v>1.6081999499999999</v>
      </c>
      <c r="H140">
        <v>9.9000003020963209E+37</v>
      </c>
      <c r="J140" s="2">
        <f>TREND(Calibration!$A$2:$A$4,Calibration!$B$2:$B$4,C140)</f>
        <v>417.75974064672545</v>
      </c>
      <c r="K140" s="2">
        <f>TREND(Calibration!$A$2:$A$4,Calibration!$C$2:$C$4,E140)</f>
        <v>564.49598838330257</v>
      </c>
      <c r="L140" s="2">
        <f>TREND(Calibration!$A$2:$A$4,Calibration!$D$2:$D$4,G140)</f>
        <v>621.88411770093489</v>
      </c>
    </row>
    <row r="141" spans="1:12" x14ac:dyDescent="0.25">
      <c r="A141">
        <v>695112</v>
      </c>
      <c r="B141">
        <v>14.43500042</v>
      </c>
      <c r="C141">
        <v>0.60540002999999998</v>
      </c>
      <c r="D141">
        <v>823.96600341999999</v>
      </c>
      <c r="E141">
        <v>1.4531999799999999</v>
      </c>
      <c r="F141">
        <v>625.14099121000004</v>
      </c>
      <c r="G141">
        <v>1.6017999599999999</v>
      </c>
      <c r="H141">
        <v>9.9000003020963209E+37</v>
      </c>
      <c r="J141" s="2">
        <f>TREND(Calibration!$A$2:$A$4,Calibration!$B$2:$B$4,C141)</f>
        <v>418.44449040294501</v>
      </c>
      <c r="K141" s="2">
        <f>TREND(Calibration!$A$2:$A$4,Calibration!$C$2:$C$4,E141)</f>
        <v>567.30996599913681</v>
      </c>
      <c r="L141" s="2">
        <f>TREND(Calibration!$A$2:$A$4,Calibration!$D$2:$D$4,G141)</f>
        <v>619.25372250822284</v>
      </c>
    </row>
    <row r="142" spans="1:12" x14ac:dyDescent="0.25">
      <c r="A142">
        <v>700097</v>
      </c>
      <c r="B142">
        <v>14.519000050000001</v>
      </c>
      <c r="C142">
        <v>0.60750002000000003</v>
      </c>
      <c r="D142">
        <v>560.92700194999998</v>
      </c>
      <c r="E142">
        <v>1.4445999899999999</v>
      </c>
      <c r="F142">
        <v>9.9000003020963209E+37</v>
      </c>
      <c r="G142">
        <v>1.5995999599999999</v>
      </c>
      <c r="H142">
        <v>9.9000003020963209E+37</v>
      </c>
      <c r="J142" s="2">
        <f>TREND(Calibration!$A$2:$A$4,Calibration!$B$2:$B$4,C142)</f>
        <v>419.75172182862639</v>
      </c>
      <c r="K142" s="2">
        <f>TREND(Calibration!$A$2:$A$4,Calibration!$C$2:$C$4,E142)</f>
        <v>563.85278270315143</v>
      </c>
      <c r="L142" s="2">
        <f>TREND(Calibration!$A$2:$A$4,Calibration!$D$2:$D$4,G142)</f>
        <v>618.34952274791601</v>
      </c>
    </row>
    <row r="143" spans="1:12" x14ac:dyDescent="0.25">
      <c r="A143">
        <v>705097</v>
      </c>
      <c r="B143">
        <v>14.39299965</v>
      </c>
      <c r="C143">
        <v>0.61510003000000002</v>
      </c>
      <c r="D143">
        <v>1036.9899902300001</v>
      </c>
      <c r="E143">
        <v>1.41760004</v>
      </c>
      <c r="F143">
        <v>1114.3380127</v>
      </c>
      <c r="G143">
        <v>1.6028000099999999</v>
      </c>
      <c r="H143">
        <v>9.9000003020963209E+37</v>
      </c>
      <c r="J143" s="2">
        <f>TREND(Calibration!$A$2:$A$4,Calibration!$B$2:$B$4,C143)</f>
        <v>424.48268336058237</v>
      </c>
      <c r="K143" s="2">
        <f>TREND(Calibration!$A$2:$A$4,Calibration!$C$2:$C$4,E143)</f>
        <v>552.99884262503042</v>
      </c>
      <c r="L143" s="2">
        <f>TREND(Calibration!$A$2:$A$4,Calibration!$D$2:$D$4,G143)</f>
        <v>619.66474294926593</v>
      </c>
    </row>
    <row r="144" spans="1:12" x14ac:dyDescent="0.25">
      <c r="A144">
        <v>710096</v>
      </c>
      <c r="B144">
        <v>14.130000109999999</v>
      </c>
      <c r="C144">
        <v>0.61619997000000004</v>
      </c>
      <c r="D144">
        <v>794.03698729999996</v>
      </c>
      <c r="E144">
        <v>1.3987000000000001</v>
      </c>
      <c r="F144">
        <v>1209.2879638700001</v>
      </c>
      <c r="G144">
        <v>1.59909999</v>
      </c>
      <c r="H144">
        <v>9.9000003020963209E+37</v>
      </c>
      <c r="J144" s="2">
        <f>TREND(Calibration!$A$2:$A$4,Calibration!$B$2:$B$4,C144)</f>
        <v>425.16738954221364</v>
      </c>
      <c r="K144" s="2">
        <f>TREND(Calibration!$A$2:$A$4,Calibration!$C$2:$C$4,E144)</f>
        <v>545.40105442045638</v>
      </c>
      <c r="L144" s="2">
        <f>TREND(Calibration!$A$2:$A$4,Calibration!$D$2:$D$4,G144)</f>
        <v>618.14403513238847</v>
      </c>
    </row>
    <row r="145" spans="1:12" x14ac:dyDescent="0.25">
      <c r="A145">
        <v>715096</v>
      </c>
      <c r="B145">
        <v>13.93799973</v>
      </c>
      <c r="C145">
        <v>0.62429999999999997</v>
      </c>
      <c r="D145">
        <v>1158.4489746100001</v>
      </c>
      <c r="E145">
        <v>1.3964999899999999</v>
      </c>
      <c r="F145">
        <v>876.17102050999995</v>
      </c>
      <c r="G145">
        <v>1.6017999599999999</v>
      </c>
      <c r="H145">
        <v>9.9000003020963209E+37</v>
      </c>
      <c r="J145" s="2">
        <f>TREND(Calibration!$A$2:$A$4,Calibration!$B$2:$B$4,C145)</f>
        <v>430.20961058372404</v>
      </c>
      <c r="K145" s="2">
        <f>TREND(Calibration!$A$2:$A$4,Calibration!$C$2:$C$4,E145)</f>
        <v>544.51665364522273</v>
      </c>
      <c r="L145" s="2">
        <f>TREND(Calibration!$A$2:$A$4,Calibration!$D$2:$D$4,G145)</f>
        <v>619.25372250822284</v>
      </c>
    </row>
    <row r="146" spans="1:12" x14ac:dyDescent="0.25">
      <c r="A146">
        <v>720097</v>
      </c>
      <c r="B146">
        <v>13.756999970000001</v>
      </c>
      <c r="C146">
        <v>0.63349997999999996</v>
      </c>
      <c r="D146">
        <v>1287.0069580100001</v>
      </c>
      <c r="E146">
        <v>1.3770999900000001</v>
      </c>
      <c r="F146">
        <v>457.51599120999998</v>
      </c>
      <c r="G146">
        <v>1.5877000100000001</v>
      </c>
      <c r="H146">
        <v>9.9000003020963209E+37</v>
      </c>
      <c r="J146" s="2">
        <f>TREND(Calibration!$A$2:$A$4,Calibration!$B$2:$B$4,C146)</f>
        <v>435.93654403180693</v>
      </c>
      <c r="K146" s="2">
        <f>TREND(Calibration!$A$2:$A$4,Calibration!$C$2:$C$4,E146)</f>
        <v>536.71788225803323</v>
      </c>
      <c r="L146" s="2">
        <f>TREND(Calibration!$A$2:$A$4,Calibration!$D$2:$D$4,G146)</f>
        <v>613.45864459443237</v>
      </c>
    </row>
    <row r="147" spans="1:12" x14ac:dyDescent="0.25">
      <c r="A147">
        <v>725097</v>
      </c>
      <c r="B147">
        <v>13.73700047</v>
      </c>
      <c r="C147">
        <v>0.64050001000000001</v>
      </c>
      <c r="D147">
        <v>1084.0839843700001</v>
      </c>
      <c r="E147">
        <v>1.37759995</v>
      </c>
      <c r="F147">
        <v>580.62902831999997</v>
      </c>
      <c r="G147">
        <v>1.5822999499999999</v>
      </c>
      <c r="H147">
        <v>9.9000003020963209E+37</v>
      </c>
      <c r="J147" s="2">
        <f>TREND(Calibration!$A$2:$A$4,Calibration!$B$2:$B$4,C147)</f>
        <v>440.29402154203888</v>
      </c>
      <c r="K147" s="2">
        <f>TREND(Calibration!$A$2:$A$4,Calibration!$C$2:$C$4,E147)</f>
        <v>536.91886544064869</v>
      </c>
      <c r="L147" s="2">
        <f>TREND(Calibration!$A$2:$A$4,Calibration!$D$2:$D$4,G147)</f>
        <v>611.23922052277658</v>
      </c>
    </row>
    <row r="148" spans="1:12" x14ac:dyDescent="0.25">
      <c r="A148">
        <v>730096</v>
      </c>
      <c r="B148">
        <v>13.9090004</v>
      </c>
      <c r="C148">
        <v>0.63719999999999999</v>
      </c>
      <c r="D148">
        <v>922.26702881000006</v>
      </c>
      <c r="E148">
        <v>1.3451999400000001</v>
      </c>
      <c r="F148">
        <v>650.68701171999999</v>
      </c>
      <c r="G148">
        <v>1.57369995</v>
      </c>
      <c r="H148">
        <v>9.9000003020963209E+37</v>
      </c>
      <c r="J148" s="2">
        <f>TREND(Calibration!$A$2:$A$4,Calibration!$B$2:$B$4,C148)</f>
        <v>438.23978472326229</v>
      </c>
      <c r="K148" s="2">
        <f>TREND(Calibration!$A$2:$A$4,Calibration!$C$2:$C$4,E148)</f>
        <v>523.89410920700675</v>
      </c>
      <c r="L148" s="2">
        <f>TREND(Calibration!$A$2:$A$4,Calibration!$D$2:$D$4,G148)</f>
        <v>607.70462145975876</v>
      </c>
    </row>
    <row r="149" spans="1:12" x14ac:dyDescent="0.25">
      <c r="A149">
        <v>735096</v>
      </c>
      <c r="B149">
        <v>14.149000170000001</v>
      </c>
      <c r="C149">
        <v>0.64209998000000001</v>
      </c>
      <c r="D149">
        <v>823.57702637</v>
      </c>
      <c r="E149">
        <v>1.32579994</v>
      </c>
      <c r="F149">
        <v>595.92498779000005</v>
      </c>
      <c r="G149">
        <v>1.56500006</v>
      </c>
      <c r="H149">
        <v>9.9000003020963209E+37</v>
      </c>
      <c r="J149" s="2">
        <f>TREND(Calibration!$A$2:$A$4,Calibration!$B$2:$B$4,C149)</f>
        <v>441.28999345816578</v>
      </c>
      <c r="K149" s="2">
        <f>TREND(Calibration!$A$2:$A$4,Calibration!$C$2:$C$4,E149)</f>
        <v>516.09533781981713</v>
      </c>
      <c r="L149" s="2">
        <f>TREND(Calibration!$A$2:$A$4,Calibration!$D$2:$D$4,G149)</f>
        <v>604.1289676176242</v>
      </c>
    </row>
    <row r="150" spans="1:12" x14ac:dyDescent="0.25">
      <c r="A150">
        <v>740096</v>
      </c>
      <c r="B150">
        <v>14.35999966</v>
      </c>
      <c r="C150">
        <v>0.63559997000000001</v>
      </c>
      <c r="D150">
        <v>993.84997558999999</v>
      </c>
      <c r="E150">
        <v>1.3226000099999999</v>
      </c>
      <c r="F150">
        <v>737.13598633000004</v>
      </c>
      <c r="G150">
        <v>1.5607000600000001</v>
      </c>
      <c r="H150">
        <v>9.9000003020963209E+37</v>
      </c>
      <c r="J150" s="2">
        <f>TREND(Calibration!$A$2:$A$4,Calibration!$B$2:$B$4,C150)</f>
        <v>437.24377545748825</v>
      </c>
      <c r="K150" s="2">
        <f>TREND(Calibration!$A$2:$A$4,Calibration!$C$2:$C$4,E150)</f>
        <v>514.80897067935268</v>
      </c>
      <c r="L150" s="2">
        <f>TREND(Calibration!$A$2:$A$4,Calibration!$D$2:$D$4,G150)</f>
        <v>602.36166808611529</v>
      </c>
    </row>
    <row r="151" spans="1:12" x14ac:dyDescent="0.25">
      <c r="A151">
        <v>745095</v>
      </c>
      <c r="B151">
        <v>14.477000240000001</v>
      </c>
      <c r="C151">
        <v>0.63129997000000004</v>
      </c>
      <c r="D151">
        <v>963.35400390999996</v>
      </c>
      <c r="E151">
        <v>1.3204</v>
      </c>
      <c r="F151">
        <v>949.08502196999996</v>
      </c>
      <c r="G151">
        <v>1.55369997</v>
      </c>
      <c r="H151">
        <v>9.9000003020963209E+37</v>
      </c>
      <c r="J151" s="2">
        <f>TREND(Calibration!$A$2:$A$4,Calibration!$B$2:$B$4,C151)</f>
        <v>434.56705074430886</v>
      </c>
      <c r="K151" s="2">
        <f>TREND(Calibration!$A$2:$A$4,Calibration!$C$2:$C$4,E151)</f>
        <v>513.92456990411927</v>
      </c>
      <c r="L151" s="2">
        <f>TREND(Calibration!$A$2:$A$4,Calibration!$D$2:$D$4,G151)</f>
        <v>599.48463185878495</v>
      </c>
    </row>
    <row r="152" spans="1:12" x14ac:dyDescent="0.25">
      <c r="A152">
        <v>750094</v>
      </c>
      <c r="B152">
        <v>14.47999954</v>
      </c>
      <c r="C152">
        <v>0.62209999999999999</v>
      </c>
      <c r="D152">
        <v>828.58300781000003</v>
      </c>
      <c r="E152">
        <v>1.29830003</v>
      </c>
      <c r="F152">
        <v>1233.1529541</v>
      </c>
      <c r="G152">
        <v>1.5471999599999999</v>
      </c>
      <c r="H152">
        <v>9.9000003020963209E+37</v>
      </c>
      <c r="J152" s="2">
        <f>TREND(Calibration!$A$2:$A$4,Calibration!$B$2:$B$4,C152)</f>
        <v>428.84012352116713</v>
      </c>
      <c r="K152" s="2">
        <f>TREND(Calibration!$A$2:$A$4,Calibration!$C$2:$C$4,E152)</f>
        <v>505.04041455908077</v>
      </c>
      <c r="L152" s="2">
        <f>TREND(Calibration!$A$2:$A$4,Calibration!$D$2:$D$4,G152)</f>
        <v>596.81312845697028</v>
      </c>
    </row>
    <row r="153" spans="1:12" x14ac:dyDescent="0.25">
      <c r="A153">
        <v>755095</v>
      </c>
      <c r="B153">
        <v>14.4090004</v>
      </c>
      <c r="C153">
        <v>0.62540001000000001</v>
      </c>
      <c r="D153">
        <v>597.77899170000001</v>
      </c>
      <c r="E153">
        <v>1.2902</v>
      </c>
      <c r="F153">
        <v>9.9000003020963209E+37</v>
      </c>
      <c r="G153">
        <v>1.54130006</v>
      </c>
      <c r="H153">
        <v>9.9000003020963209E+37</v>
      </c>
      <c r="J153" s="2">
        <f>TREND(Calibration!$A$2:$A$4,Calibration!$B$2:$B$4,C153)</f>
        <v>430.89436033994372</v>
      </c>
      <c r="K153" s="2">
        <f>TREND(Calibration!$A$2:$A$4,Calibration!$C$2:$C$4,E153)</f>
        <v>501.78421444571075</v>
      </c>
      <c r="L153" s="2">
        <f>TREND(Calibration!$A$2:$A$4,Calibration!$D$2:$D$4,G153)</f>
        <v>594.38827019977271</v>
      </c>
    </row>
    <row r="154" spans="1:12" x14ac:dyDescent="0.25">
      <c r="A154">
        <v>760096</v>
      </c>
      <c r="B154">
        <v>14.23700047</v>
      </c>
      <c r="C154">
        <v>0.62050002999999998</v>
      </c>
      <c r="D154">
        <v>962.77899170000001</v>
      </c>
      <c r="E154">
        <v>1.27670002</v>
      </c>
      <c r="F154">
        <v>1325.5019531200001</v>
      </c>
      <c r="G154">
        <v>1.5298999499999999</v>
      </c>
      <c r="H154">
        <v>9.9000003020963209E+37</v>
      </c>
      <c r="J154" s="2">
        <f>TREND(Calibration!$A$2:$A$4,Calibration!$B$2:$B$4,C154)</f>
        <v>427.84415160504022</v>
      </c>
      <c r="K154" s="2">
        <f>TREND(Calibration!$A$2:$A$4,Calibration!$C$2:$C$4,E154)</f>
        <v>496.35724239665763</v>
      </c>
      <c r="L154" s="2">
        <f>TREND(Calibration!$A$2:$A$4,Calibration!$D$2:$D$4,G154)</f>
        <v>589.70282623183084</v>
      </c>
    </row>
    <row r="155" spans="1:12" x14ac:dyDescent="0.25">
      <c r="A155">
        <v>765094</v>
      </c>
      <c r="B155">
        <v>14.04599953</v>
      </c>
      <c r="C155">
        <v>0.61460000000000004</v>
      </c>
      <c r="D155">
        <v>1278.73205566</v>
      </c>
      <c r="E155">
        <v>1.27499998</v>
      </c>
      <c r="F155">
        <v>1177.9659423799999</v>
      </c>
      <c r="G155">
        <v>1.52509999</v>
      </c>
      <c r="H155">
        <v>9.9000003020963209E+37</v>
      </c>
      <c r="J155" s="2">
        <f>TREND(Calibration!$A$2:$A$4,Calibration!$B$2:$B$4,C155)</f>
        <v>424.17141762608674</v>
      </c>
      <c r="K155" s="2">
        <f>TREND(Calibration!$A$2:$A$4,Calibration!$C$2:$C$4,E155)</f>
        <v>495.67382882402478</v>
      </c>
      <c r="L155" s="2">
        <f>TREND(Calibration!$A$2:$A$4,Calibration!$D$2:$D$4,G155)</f>
        <v>587.73004319479332</v>
      </c>
    </row>
    <row r="156" spans="1:12" x14ac:dyDescent="0.25">
      <c r="A156">
        <v>770095</v>
      </c>
      <c r="B156">
        <v>13.93799973</v>
      </c>
      <c r="C156">
        <v>0.61290001999999999</v>
      </c>
      <c r="D156">
        <v>615.59100341999999</v>
      </c>
      <c r="E156">
        <v>1.2755999600000001</v>
      </c>
      <c r="F156">
        <v>9.9000003020963209E+37</v>
      </c>
      <c r="G156">
        <v>1.51479995</v>
      </c>
      <c r="H156">
        <v>1241.1610107399999</v>
      </c>
      <c r="J156" s="2">
        <f>TREND(Calibration!$A$2:$A$4,Calibration!$B$2:$B$4,C156)</f>
        <v>423.11319007308424</v>
      </c>
      <c r="K156" s="2">
        <f>TREND(Calibration!$A$2:$A$4,Calibration!$C$2:$C$4,E156)</f>
        <v>495.91501989912206</v>
      </c>
      <c r="L156" s="2">
        <f>TREND(Calibration!$A$2:$A$4,Calibration!$D$2:$D$4,G156)</f>
        <v>583.49672787699728</v>
      </c>
    </row>
    <row r="157" spans="1:12" x14ac:dyDescent="0.25">
      <c r="A157">
        <v>775096</v>
      </c>
      <c r="B157">
        <v>13.9090004</v>
      </c>
      <c r="C157">
        <v>0.61290001999999999</v>
      </c>
      <c r="D157">
        <v>865.81402588000003</v>
      </c>
      <c r="E157">
        <v>1.2582999500000001</v>
      </c>
      <c r="F157">
        <v>9.9000003020963209E+37</v>
      </c>
      <c r="G157">
        <v>1.51429999</v>
      </c>
      <c r="H157">
        <v>9.9000003020963209E+37</v>
      </c>
      <c r="J157" s="2">
        <f>TREND(Calibration!$A$2:$A$4,Calibration!$B$2:$B$4,C157)</f>
        <v>423.11319007308424</v>
      </c>
      <c r="K157" s="2">
        <f>TREND(Calibration!$A$2:$A$4,Calibration!$C$2:$C$4,E157)</f>
        <v>488.96044139468421</v>
      </c>
      <c r="L157" s="2">
        <f>TREND(Calibration!$A$2:$A$4,Calibration!$D$2:$D$4,G157)</f>
        <v>583.29124437146868</v>
      </c>
    </row>
    <row r="158" spans="1:12" x14ac:dyDescent="0.25">
      <c r="A158">
        <v>780097</v>
      </c>
      <c r="B158">
        <v>14.04599953</v>
      </c>
      <c r="C158">
        <v>0.60860002000000002</v>
      </c>
      <c r="D158">
        <v>1001.0869751</v>
      </c>
      <c r="E158">
        <v>1.2577999799999999</v>
      </c>
      <c r="F158">
        <v>1073.0030517600001</v>
      </c>
      <c r="G158">
        <v>1.50349998</v>
      </c>
      <c r="H158">
        <v>9.9000003020963209E+37</v>
      </c>
      <c r="J158" s="2">
        <f>TREND(Calibration!$A$2:$A$4,Calibration!$B$2:$B$4,C158)</f>
        <v>420.43646535990484</v>
      </c>
      <c r="K158" s="2">
        <f>TREND(Calibration!$A$2:$A$4,Calibration!$C$2:$C$4,E158)</f>
        <v>488.75945419208347</v>
      </c>
      <c r="L158" s="2">
        <f>TREND(Calibration!$A$2:$A$4,Calibration!$D$2:$D$4,G158)</f>
        <v>578.85244143814498</v>
      </c>
    </row>
    <row r="159" spans="1:12" x14ac:dyDescent="0.25">
      <c r="A159">
        <v>785096</v>
      </c>
      <c r="B159">
        <v>14.25</v>
      </c>
      <c r="C159">
        <v>0.61019999000000003</v>
      </c>
      <c r="D159">
        <v>983.00897216999999</v>
      </c>
      <c r="E159">
        <v>1.24319994</v>
      </c>
      <c r="F159">
        <v>1156.3189697299999</v>
      </c>
      <c r="G159">
        <v>1.49590003</v>
      </c>
      <c r="H159">
        <v>9.9000003020963209E+37</v>
      </c>
      <c r="J159" s="2">
        <f>TREND(Calibration!$A$2:$A$4,Calibration!$B$2:$B$4,C159)</f>
        <v>421.43243727603175</v>
      </c>
      <c r="K159" s="2">
        <f>TREND(Calibration!$A$2:$A$4,Calibration!$C$2:$C$4,E159)</f>
        <v>482.89025964549472</v>
      </c>
      <c r="L159" s="2">
        <f>TREND(Calibration!$A$2:$A$4,Calibration!$D$2:$D$4,G159)</f>
        <v>575.72886281617036</v>
      </c>
    </row>
    <row r="160" spans="1:12" x14ac:dyDescent="0.25">
      <c r="A160">
        <v>790098</v>
      </c>
      <c r="B160">
        <v>14.414999959999999</v>
      </c>
      <c r="C160">
        <v>0.59890001999999998</v>
      </c>
      <c r="D160">
        <v>1360.5290527300001</v>
      </c>
      <c r="E160">
        <v>1.23889995</v>
      </c>
      <c r="F160">
        <v>754.06701659999999</v>
      </c>
      <c r="G160">
        <v>1.4900000099999999</v>
      </c>
      <c r="H160">
        <v>9.9000003020963209E+37</v>
      </c>
      <c r="J160" s="2">
        <f>TREND(Calibration!$A$2:$A$4,Calibration!$B$2:$B$4,C160)</f>
        <v>414.39827240226748</v>
      </c>
      <c r="K160" s="2">
        <f>TREND(Calibration!$A$2:$A$4,Calibration!$C$2:$C$4,E160)</f>
        <v>481.16167000749465</v>
      </c>
      <c r="L160" s="2">
        <f>TREND(Calibration!$A$2:$A$4,Calibration!$D$2:$D$4,G160)</f>
        <v>573.30395523898585</v>
      </c>
    </row>
    <row r="161" spans="1:12" x14ac:dyDescent="0.25">
      <c r="A161">
        <v>795097</v>
      </c>
      <c r="B161">
        <v>14.55500031</v>
      </c>
      <c r="C161">
        <v>0.59939998000000005</v>
      </c>
      <c r="D161">
        <v>76.58699799</v>
      </c>
      <c r="E161">
        <v>1.2280999399999999</v>
      </c>
      <c r="F161">
        <v>1025</v>
      </c>
      <c r="G161">
        <v>1.4900000099999999</v>
      </c>
      <c r="H161">
        <v>1135.2979736299999</v>
      </c>
      <c r="J161" s="2">
        <f>TREND(Calibration!$A$2:$A$4,Calibration!$B$2:$B$4,C161)</f>
        <v>414.70949456217483</v>
      </c>
      <c r="K161" s="2">
        <f>TREND(Calibration!$A$2:$A$4,Calibration!$C$2:$C$4,E161)</f>
        <v>476.82008191629046</v>
      </c>
      <c r="L161" s="2">
        <f>TREND(Calibration!$A$2:$A$4,Calibration!$D$2:$D$4,G161)</f>
        <v>573.30395523898585</v>
      </c>
    </row>
    <row r="162" spans="1:12" x14ac:dyDescent="0.25">
      <c r="A162">
        <v>800096</v>
      </c>
      <c r="B162">
        <v>14.53499985</v>
      </c>
      <c r="C162">
        <v>0.60270000000000001</v>
      </c>
      <c r="D162">
        <v>906.25299071999996</v>
      </c>
      <c r="E162">
        <v>1.22049999</v>
      </c>
      <c r="F162">
        <v>721.62902831999997</v>
      </c>
      <c r="G162">
        <v>1.4835</v>
      </c>
      <c r="H162">
        <v>9.9000003020963209E+37</v>
      </c>
      <c r="J162" s="2">
        <f>TREND(Calibration!$A$2:$A$4,Calibration!$B$2:$B$4,C162)</f>
        <v>416.76373760589252</v>
      </c>
      <c r="K162" s="2">
        <f>TREND(Calibration!$A$2:$A$4,Calibration!$C$2:$C$4,E162)</f>
        <v>473.76491322535901</v>
      </c>
      <c r="L162" s="2">
        <f>TREND(Calibration!$A$2:$A$4,Calibration!$D$2:$D$4,G162)</f>
        <v>570.63245183717117</v>
      </c>
    </row>
    <row r="163" spans="1:12" x14ac:dyDescent="0.25">
      <c r="A163">
        <v>805096</v>
      </c>
      <c r="B163">
        <v>14.369999890000001</v>
      </c>
      <c r="C163">
        <v>0.60049998999999998</v>
      </c>
      <c r="D163">
        <v>1132.3439941399999</v>
      </c>
      <c r="E163">
        <v>1.2135000199999999</v>
      </c>
      <c r="F163">
        <v>780.33502196999996</v>
      </c>
      <c r="G163">
        <v>1.47969997</v>
      </c>
      <c r="H163">
        <v>9.9000003020963209E+37</v>
      </c>
      <c r="J163" s="2">
        <f>TREND(Calibration!$A$2:$A$4,Calibration!$B$2:$B$4,C163)</f>
        <v>415.39424431839439</v>
      </c>
      <c r="K163" s="2">
        <f>TREND(Calibration!$A$2:$A$4,Calibration!$C$2:$C$4,E163)</f>
        <v>470.95093560952466</v>
      </c>
      <c r="L163" s="2">
        <f>TREND(Calibration!$A$2:$A$4,Calibration!$D$2:$D$4,G163)</f>
        <v>569.07063992118981</v>
      </c>
    </row>
    <row r="164" spans="1:12" x14ac:dyDescent="0.25">
      <c r="A164">
        <v>810096</v>
      </c>
      <c r="B164">
        <v>14.149000170000001</v>
      </c>
      <c r="C164">
        <v>0.59299999000000003</v>
      </c>
      <c r="D164">
        <v>973.09497069999998</v>
      </c>
      <c r="E164">
        <v>1.1962000100000001</v>
      </c>
      <c r="F164">
        <v>980.71801758000004</v>
      </c>
      <c r="G164">
        <v>1.4759000499999999</v>
      </c>
      <c r="H164">
        <v>1333.8439941399999</v>
      </c>
      <c r="J164" s="2">
        <f>TREND(Calibration!$A$2:$A$4,Calibration!$B$2:$B$4,C164)</f>
        <v>410.72553842331405</v>
      </c>
      <c r="K164" s="2">
        <f>TREND(Calibration!$A$2:$A$4,Calibration!$C$2:$C$4,E164)</f>
        <v>463.99635710508699</v>
      </c>
      <c r="L164" s="2">
        <f>TREND(Calibration!$A$2:$A$4,Calibration!$D$2:$D$4,G164)</f>
        <v>567.50887321519645</v>
      </c>
    </row>
    <row r="165" spans="1:12" x14ac:dyDescent="0.25">
      <c r="A165">
        <v>815096</v>
      </c>
      <c r="B165">
        <v>14.036000250000001</v>
      </c>
      <c r="C165">
        <v>0.60430002000000005</v>
      </c>
      <c r="D165">
        <v>1013.22698975</v>
      </c>
      <c r="E165">
        <v>1.19239998</v>
      </c>
      <c r="F165">
        <v>912.33099364999998</v>
      </c>
      <c r="G165">
        <v>1.4667999700000001</v>
      </c>
      <c r="H165">
        <v>1338.5579834</v>
      </c>
      <c r="J165" s="2">
        <f>TREND(Calibration!$A$2:$A$4,Calibration!$B$2:$B$4,C165)</f>
        <v>417.75974064672545</v>
      </c>
      <c r="K165" s="2">
        <f>TREND(Calibration!$A$2:$A$4,Calibration!$C$2:$C$4,E165)</f>
        <v>462.46875064970232</v>
      </c>
      <c r="L165" s="2">
        <f>TREND(Calibration!$A$2:$A$4,Calibration!$D$2:$D$4,G165)</f>
        <v>563.76874132666319</v>
      </c>
    </row>
    <row r="166" spans="1:12" x14ac:dyDescent="0.25">
      <c r="A166">
        <v>820097</v>
      </c>
      <c r="B166">
        <v>14.006999970000001</v>
      </c>
      <c r="C166">
        <v>0.60049998999999998</v>
      </c>
      <c r="D166">
        <v>1041.1719970700001</v>
      </c>
      <c r="E166">
        <v>1.1837999800000001</v>
      </c>
      <c r="F166">
        <v>734.38897704999999</v>
      </c>
      <c r="G166">
        <v>1.4623999599999999</v>
      </c>
      <c r="H166">
        <v>9.9000003020963209E+37</v>
      </c>
      <c r="J166" s="2">
        <f>TREND(Calibration!$A$2:$A$4,Calibration!$B$2:$B$4,C166)</f>
        <v>415.39424431839439</v>
      </c>
      <c r="K166" s="2">
        <f>TREND(Calibration!$A$2:$A$4,Calibration!$C$2:$C$4,E166)</f>
        <v>459.01156333373171</v>
      </c>
      <c r="L166" s="2">
        <f>TREND(Calibration!$A$2:$A$4,Calibration!$D$2:$D$4,G166)</f>
        <v>561.96033769605049</v>
      </c>
    </row>
    <row r="167" spans="1:12" x14ac:dyDescent="0.25">
      <c r="A167">
        <v>825096</v>
      </c>
      <c r="B167">
        <v>14.06200027</v>
      </c>
      <c r="C167">
        <v>0.59840000000000004</v>
      </c>
      <c r="D167">
        <v>871.11901854999996</v>
      </c>
      <c r="E167">
        <v>1.1848000299999999</v>
      </c>
      <c r="F167">
        <v>648.14501953000001</v>
      </c>
      <c r="G167">
        <v>1.45650005</v>
      </c>
      <c r="H167">
        <v>9.9000003020963209E+37</v>
      </c>
      <c r="J167" s="2">
        <f>TREND(Calibration!$A$2:$A$4,Calibration!$B$2:$B$4,C167)</f>
        <v>414.08701289271312</v>
      </c>
      <c r="K167" s="2">
        <f>TREND(Calibration!$A$2:$A$4,Calibration!$C$2:$C$4,E167)</f>
        <v>459.41358195877075</v>
      </c>
      <c r="L167" s="2">
        <f>TREND(Calibration!$A$2:$A$4,Calibration!$D$2:$D$4,G167)</f>
        <v>559.53547532885409</v>
      </c>
    </row>
    <row r="168" spans="1:12" x14ac:dyDescent="0.25">
      <c r="A168">
        <v>830096</v>
      </c>
      <c r="B168">
        <v>14.208000180000001</v>
      </c>
      <c r="C168">
        <v>0.59840000000000004</v>
      </c>
      <c r="D168">
        <v>1311.80200195</v>
      </c>
      <c r="E168">
        <v>1.1805000299999999</v>
      </c>
      <c r="F168">
        <v>509.12600708000002</v>
      </c>
      <c r="G168">
        <v>1.45270002</v>
      </c>
      <c r="H168">
        <v>1236.9720459</v>
      </c>
      <c r="J168" s="2">
        <f>TREND(Calibration!$A$2:$A$4,Calibration!$B$2:$B$4,C168)</f>
        <v>414.08701289271312</v>
      </c>
      <c r="K168" s="2">
        <f>TREND(Calibration!$A$2:$A$4,Calibration!$C$2:$C$4,E168)</f>
        <v>457.68498830078545</v>
      </c>
      <c r="L168" s="2">
        <f>TREND(Calibration!$A$2:$A$4,Calibration!$D$2:$D$4,G168)</f>
        <v>557.97366341287272</v>
      </c>
    </row>
    <row r="169" spans="1:12" x14ac:dyDescent="0.25">
      <c r="A169">
        <v>835096</v>
      </c>
      <c r="B169">
        <v>14.399000170000001</v>
      </c>
      <c r="C169">
        <v>0.59729999</v>
      </c>
      <c r="D169">
        <v>9.9000003020963209E+37</v>
      </c>
      <c r="E169">
        <v>1.1664999700000001</v>
      </c>
      <c r="F169">
        <v>-76.376998900000004</v>
      </c>
      <c r="G169">
        <v>1.44889998</v>
      </c>
      <c r="H169">
        <v>9.9000003020963209E+37</v>
      </c>
      <c r="J169" s="2">
        <f>TREND(Calibration!$A$2:$A$4,Calibration!$B$2:$B$4,C169)</f>
        <v>413.40226313649345</v>
      </c>
      <c r="K169" s="2">
        <f>TREND(Calibration!$A$2:$A$4,Calibration!$C$2:$C$4,E169)</f>
        <v>452.05698482929392</v>
      </c>
      <c r="L169" s="2">
        <f>TREND(Calibration!$A$2:$A$4,Calibration!$D$2:$D$4,G169)</f>
        <v>556.41184738689242</v>
      </c>
    </row>
    <row r="170" spans="1:12" x14ac:dyDescent="0.25">
      <c r="A170">
        <v>840097</v>
      </c>
      <c r="B170">
        <v>14.60700035</v>
      </c>
      <c r="C170">
        <v>0.59780001999999999</v>
      </c>
      <c r="D170">
        <v>1012.03302002</v>
      </c>
      <c r="E170">
        <v>1.1637999999999999</v>
      </c>
      <c r="F170">
        <v>168.55400084999999</v>
      </c>
      <c r="G170">
        <v>1.4462000100000001</v>
      </c>
      <c r="H170">
        <v>9.9000003020963209E+37</v>
      </c>
      <c r="J170" s="2">
        <f>TREND(Calibration!$A$2:$A$4,Calibration!$B$2:$B$4,C170)</f>
        <v>413.71352887098902</v>
      </c>
      <c r="K170" s="2">
        <f>TREND(Calibration!$A$2:$A$4,Calibration!$C$2:$C$4,E170)</f>
        <v>450.97160087144493</v>
      </c>
      <c r="L170" s="2">
        <f>TREND(Calibration!$A$2:$A$4,Calibration!$D$2:$D$4,G170)</f>
        <v>555.30216001105805</v>
      </c>
    </row>
    <row r="171" spans="1:12" x14ac:dyDescent="0.25">
      <c r="A171">
        <v>845096</v>
      </c>
      <c r="B171">
        <v>14.690999980000001</v>
      </c>
      <c r="C171">
        <v>0.59729999</v>
      </c>
      <c r="D171">
        <v>850.36602783000001</v>
      </c>
      <c r="E171">
        <v>1.1507999900000001</v>
      </c>
      <c r="F171">
        <v>262.58200073</v>
      </c>
      <c r="G171">
        <v>1.4419000099999999</v>
      </c>
      <c r="H171">
        <v>9.9000003020963209E+37</v>
      </c>
      <c r="J171" s="2">
        <f>TREND(Calibration!$A$2:$A$4,Calibration!$B$2:$B$4,C171)</f>
        <v>413.40226313649345</v>
      </c>
      <c r="K171" s="2">
        <f>TREND(Calibration!$A$2:$A$4,Calibration!$C$2:$C$4,E171)</f>
        <v>445.7456160249925</v>
      </c>
      <c r="L171" s="2">
        <f>TREND(Calibration!$A$2:$A$4,Calibration!$D$2:$D$4,G171)</f>
        <v>553.53486047954902</v>
      </c>
    </row>
    <row r="172" spans="1:12" x14ac:dyDescent="0.25">
      <c r="A172">
        <v>850097</v>
      </c>
      <c r="B172">
        <v>14.60999966</v>
      </c>
      <c r="C172">
        <v>0.59840000000000004</v>
      </c>
      <c r="D172">
        <v>1152.0169677700001</v>
      </c>
      <c r="E172">
        <v>1.1476000500000001</v>
      </c>
      <c r="F172">
        <v>78.502998349999999</v>
      </c>
      <c r="G172">
        <v>1.4272999799999999</v>
      </c>
      <c r="H172">
        <v>9.9000003020963209E+37</v>
      </c>
      <c r="J172" s="2">
        <f>TREND(Calibration!$A$2:$A$4,Calibration!$B$2:$B$4,C172)</f>
        <v>414.08701289271312</v>
      </c>
      <c r="K172" s="2">
        <f>TREND(Calibration!$A$2:$A$4,Calibration!$C$2:$C$4,E172)</f>
        <v>444.45924486454288</v>
      </c>
      <c r="L172" s="2">
        <f>TREND(Calibration!$A$2:$A$4,Calibration!$D$2:$D$4,G172)</f>
        <v>547.53424974024301</v>
      </c>
    </row>
    <row r="173" spans="1:12" x14ac:dyDescent="0.25">
      <c r="A173">
        <v>855096</v>
      </c>
      <c r="B173">
        <v>14.44799995</v>
      </c>
      <c r="C173">
        <v>0.59780001999999999</v>
      </c>
      <c r="D173">
        <v>1191.2840576200001</v>
      </c>
      <c r="E173">
        <v>1.1433000600000001</v>
      </c>
      <c r="F173">
        <v>-26.195999149999999</v>
      </c>
      <c r="G173">
        <v>1.42460001</v>
      </c>
      <c r="H173">
        <v>9.9000003020963209E+37</v>
      </c>
      <c r="J173" s="2">
        <f>TREND(Calibration!$A$2:$A$4,Calibration!$B$2:$B$4,C173)</f>
        <v>413.71352887098902</v>
      </c>
      <c r="K173" s="2">
        <f>TREND(Calibration!$A$2:$A$4,Calibration!$C$2:$C$4,E173)</f>
        <v>442.73065522654281</v>
      </c>
      <c r="L173" s="2">
        <f>TREND(Calibration!$A$2:$A$4,Calibration!$D$2:$D$4,G173)</f>
        <v>546.42456236440864</v>
      </c>
    </row>
    <row r="174" spans="1:12" x14ac:dyDescent="0.25">
      <c r="A174">
        <v>860098</v>
      </c>
      <c r="B174">
        <v>14.269000050000001</v>
      </c>
      <c r="C174">
        <v>0.60159998999999997</v>
      </c>
      <c r="D174">
        <v>1284.73205566</v>
      </c>
      <c r="E174">
        <v>1.1395000200000001</v>
      </c>
      <c r="F174">
        <v>-57.338001249999998</v>
      </c>
      <c r="G174">
        <v>1.41760004</v>
      </c>
      <c r="H174">
        <v>9.9000003020963209E+37</v>
      </c>
      <c r="J174" s="2">
        <f>TREND(Calibration!$A$2:$A$4,Calibration!$B$2:$B$4,C174)</f>
        <v>416.07898784967284</v>
      </c>
      <c r="K174" s="2">
        <f>TREND(Calibration!$A$2:$A$4,Calibration!$C$2:$C$4,E174)</f>
        <v>441.20304475117291</v>
      </c>
      <c r="L174" s="2">
        <f>TREND(Calibration!$A$2:$A$4,Calibration!$D$2:$D$4,G174)</f>
        <v>543.54757545706525</v>
      </c>
    </row>
    <row r="175" spans="1:12" x14ac:dyDescent="0.25">
      <c r="A175">
        <v>865097</v>
      </c>
      <c r="B175">
        <v>14.152999879999999</v>
      </c>
      <c r="C175">
        <v>0.60919999999999996</v>
      </c>
      <c r="D175">
        <v>1083.5019531200001</v>
      </c>
      <c r="E175">
        <v>1.1330000200000001</v>
      </c>
      <c r="F175">
        <v>151.04899596999999</v>
      </c>
      <c r="G175">
        <v>1.4170999500000001</v>
      </c>
      <c r="H175">
        <v>9.9000003020963209E+37</v>
      </c>
      <c r="J175" s="2">
        <f>TREND(Calibration!$A$2:$A$4,Calibration!$B$2:$B$4,C175)</f>
        <v>420.80994938162883</v>
      </c>
      <c r="K175" s="2">
        <f>TREND(Calibration!$A$2:$A$4,Calibration!$C$2:$C$4,E175)</f>
        <v>438.59005433793931</v>
      </c>
      <c r="L175" s="2">
        <f>TREND(Calibration!$A$2:$A$4,Calibration!$D$2:$D$4,G175)</f>
        <v>543.34203852155076</v>
      </c>
    </row>
    <row r="176" spans="1:12" x14ac:dyDescent="0.25">
      <c r="A176">
        <v>870097</v>
      </c>
      <c r="B176">
        <v>14.083999629999999</v>
      </c>
      <c r="C176">
        <v>0.61890000000000001</v>
      </c>
      <c r="D176">
        <v>1027.8370361299999</v>
      </c>
      <c r="E176">
        <v>1.13030005</v>
      </c>
      <c r="F176">
        <v>173.98399352999999</v>
      </c>
      <c r="G176">
        <v>1.4180999999999999</v>
      </c>
      <c r="H176">
        <v>9.9000003020963209E+37</v>
      </c>
      <c r="J176" s="2">
        <f>TREND(Calibration!$A$2:$A$4,Calibration!$B$2:$B$4,C176)</f>
        <v>426.84814233926619</v>
      </c>
      <c r="K176" s="2">
        <f>TREND(Calibration!$A$2:$A$4,Calibration!$C$2:$C$4,E176)</f>
        <v>437.50467038009032</v>
      </c>
      <c r="L176" s="2">
        <f>TREND(Calibration!$A$2:$A$4,Calibration!$D$2:$D$4,G176)</f>
        <v>543.75305896259385</v>
      </c>
    </row>
    <row r="177" spans="1:12" x14ac:dyDescent="0.25">
      <c r="A177">
        <v>875108</v>
      </c>
      <c r="B177">
        <v>14.12699986</v>
      </c>
      <c r="C177">
        <v>0.61830001999999995</v>
      </c>
      <c r="D177">
        <v>655.10998534999999</v>
      </c>
      <c r="E177">
        <v>1.1291999800000001</v>
      </c>
      <c r="F177">
        <v>821.92999268000005</v>
      </c>
      <c r="G177">
        <v>1.4117000099999999</v>
      </c>
      <c r="H177">
        <v>1336.9279785199999</v>
      </c>
      <c r="J177" s="2">
        <f>TREND(Calibration!$A$2:$A$4,Calibration!$B$2:$B$4,C177)</f>
        <v>426.47465831754209</v>
      </c>
      <c r="K177" s="2">
        <f>TREND(Calibration!$A$2:$A$4,Calibration!$C$2:$C$4,E177)</f>
        <v>437.06244386256947</v>
      </c>
      <c r="L177" s="2">
        <f>TREND(Calibration!$A$2:$A$4,Calibration!$D$2:$D$4,G177)</f>
        <v>541.1226637698818</v>
      </c>
    </row>
    <row r="178" spans="1:12" x14ac:dyDescent="0.25">
      <c r="A178">
        <v>880097</v>
      </c>
      <c r="B178">
        <v>14.27099991</v>
      </c>
      <c r="C178">
        <v>0.61669998999999998</v>
      </c>
      <c r="D178">
        <v>1335.3000488299999</v>
      </c>
      <c r="E178">
        <v>1.1291999800000001</v>
      </c>
      <c r="F178">
        <v>555.41802978999999</v>
      </c>
      <c r="G178">
        <v>1.4035999800000001</v>
      </c>
      <c r="H178">
        <v>9.9000003020963209E+37</v>
      </c>
      <c r="J178" s="2">
        <f>TREND(Calibration!$A$2:$A$4,Calibration!$B$2:$B$4,C178)</f>
        <v>425.47864905176806</v>
      </c>
      <c r="K178" s="2">
        <f>TREND(Calibration!$A$2:$A$4,Calibration!$C$2:$C$4,E178)</f>
        <v>437.06244386256947</v>
      </c>
      <c r="L178" s="2">
        <f>TREND(Calibration!$A$2:$A$4,Calibration!$D$2:$D$4,G178)</f>
        <v>537.79355232239163</v>
      </c>
    </row>
    <row r="179" spans="1:12" x14ac:dyDescent="0.25">
      <c r="A179">
        <v>885097</v>
      </c>
      <c r="B179">
        <v>14.46199989</v>
      </c>
      <c r="C179">
        <v>0.62809998</v>
      </c>
      <c r="D179">
        <v>1235.2690429700001</v>
      </c>
      <c r="E179">
        <v>1.1248999799999999</v>
      </c>
      <c r="F179">
        <v>278.49200438999998</v>
      </c>
      <c r="G179">
        <v>1.4019000500000001</v>
      </c>
      <c r="H179">
        <v>9.9000003020963209E+37</v>
      </c>
      <c r="J179" s="2">
        <f>TREND(Calibration!$A$2:$A$4,Calibration!$B$2:$B$4,C179)</f>
        <v>432.57507578734908</v>
      </c>
      <c r="K179" s="2">
        <f>TREND(Calibration!$A$2:$A$4,Calibration!$C$2:$C$4,E179)</f>
        <v>435.33385020458405</v>
      </c>
      <c r="L179" s="2">
        <f>TREND(Calibration!$A$2:$A$4,Calibration!$D$2:$D$4,G179)</f>
        <v>537.09488127760142</v>
      </c>
    </row>
    <row r="180" spans="1:12" x14ac:dyDescent="0.25">
      <c r="A180">
        <v>890098</v>
      </c>
      <c r="B180">
        <v>14.57800007</v>
      </c>
      <c r="C180">
        <v>0.61460000000000004</v>
      </c>
      <c r="D180">
        <v>9.9000003020963209E+37</v>
      </c>
      <c r="E180">
        <v>1.11839998</v>
      </c>
      <c r="F180">
        <v>439.63500977000001</v>
      </c>
      <c r="G180">
        <v>1.3954999400000001</v>
      </c>
      <c r="H180">
        <v>9.9000003020963209E+37</v>
      </c>
      <c r="J180" s="2">
        <f>TREND(Calibration!$A$2:$A$4,Calibration!$B$2:$B$4,C180)</f>
        <v>424.17141762608674</v>
      </c>
      <c r="K180" s="2">
        <f>TREND(Calibration!$A$2:$A$4,Calibration!$C$2:$C$4,E180)</f>
        <v>432.72085979135045</v>
      </c>
      <c r="L180" s="2">
        <f>TREND(Calibration!$A$2:$A$4,Calibration!$D$2:$D$4,G180)</f>
        <v>534.46443676490253</v>
      </c>
    </row>
    <row r="181" spans="1:12" x14ac:dyDescent="0.25">
      <c r="A181">
        <v>895097</v>
      </c>
      <c r="B181">
        <v>14.62899971</v>
      </c>
      <c r="C181">
        <v>0.61350000000000005</v>
      </c>
      <c r="D181">
        <v>833.06500243999994</v>
      </c>
      <c r="E181">
        <v>1.11360002</v>
      </c>
      <c r="F181">
        <v>729.28698729999996</v>
      </c>
      <c r="G181">
        <v>1.3911000499999999</v>
      </c>
      <c r="H181">
        <v>1353.9780273399999</v>
      </c>
      <c r="J181" s="2">
        <f>TREND(Calibration!$A$2:$A$4,Calibration!$B$2:$B$4,C181)</f>
        <v>423.48667409480834</v>
      </c>
      <c r="K181" s="2">
        <f>TREND(Calibration!$A$2:$A$4,Calibration!$C$2:$C$4,E181)</f>
        <v>430.79128295074975</v>
      </c>
      <c r="L181" s="2">
        <f>TREND(Calibration!$A$2:$A$4,Calibration!$D$2:$D$4,G181)</f>
        <v>532.65608245427666</v>
      </c>
    </row>
    <row r="182" spans="1:12" x14ac:dyDescent="0.25">
      <c r="A182">
        <v>900099</v>
      </c>
      <c r="B182">
        <v>14.49800014</v>
      </c>
      <c r="C182">
        <v>0.60750002000000003</v>
      </c>
      <c r="D182">
        <v>869.72900390999996</v>
      </c>
      <c r="E182">
        <v>1.1118999700000001</v>
      </c>
      <c r="F182">
        <v>839.75897216999999</v>
      </c>
      <c r="G182">
        <v>1.3852000200000001</v>
      </c>
      <c r="H182">
        <v>9.9000003020963209E+37</v>
      </c>
      <c r="J182" s="2">
        <f>TREND(Calibration!$A$2:$A$4,Calibration!$B$2:$B$4,C182)</f>
        <v>419.75172182862639</v>
      </c>
      <c r="K182" s="2">
        <f>TREND(Calibration!$A$2:$A$4,Calibration!$C$2:$C$4,E182)</f>
        <v>430.10786535813168</v>
      </c>
      <c r="L182" s="2">
        <f>TREND(Calibration!$A$2:$A$4,Calibration!$D$2:$D$4,G182)</f>
        <v>530.23117076709343</v>
      </c>
    </row>
    <row r="183" spans="1:12" x14ac:dyDescent="0.25">
      <c r="A183">
        <v>905097</v>
      </c>
      <c r="B183">
        <v>14.303000450000001</v>
      </c>
      <c r="C183">
        <v>0.59890001999999998</v>
      </c>
      <c r="D183">
        <v>760.62701416000004</v>
      </c>
      <c r="E183">
        <v>1.1075999700000001</v>
      </c>
      <c r="F183">
        <v>757.97302246000004</v>
      </c>
      <c r="G183">
        <v>1.3797999599999999</v>
      </c>
      <c r="H183">
        <v>9.9000003020963209E+37</v>
      </c>
      <c r="J183" s="2">
        <f>TREND(Calibration!$A$2:$A$4,Calibration!$B$2:$B$4,C183)</f>
        <v>414.39827240226748</v>
      </c>
      <c r="K183" s="2">
        <f>TREND(Calibration!$A$2:$A$4,Calibration!$C$2:$C$4,E183)</f>
        <v>428.37927170014638</v>
      </c>
      <c r="L183" s="2">
        <f>TREND(Calibration!$A$2:$A$4,Calibration!$D$2:$D$4,G183)</f>
        <v>528.01174669543752</v>
      </c>
    </row>
    <row r="184" spans="1:12" x14ac:dyDescent="0.25">
      <c r="A184">
        <v>910096</v>
      </c>
      <c r="B184">
        <v>14.125</v>
      </c>
      <c r="C184">
        <v>0.59570003000000005</v>
      </c>
      <c r="D184">
        <v>758.51202393000005</v>
      </c>
      <c r="E184">
        <v>1.1081999499999999</v>
      </c>
      <c r="F184">
        <v>622.63299560999997</v>
      </c>
      <c r="G184">
        <v>1.3830000200000001</v>
      </c>
      <c r="H184">
        <v>9.9000003020963209E+37</v>
      </c>
      <c r="J184" s="2">
        <f>TREND(Calibration!$A$2:$A$4,Calibration!$B$2:$B$4,C184)</f>
        <v>412.40629744530776</v>
      </c>
      <c r="K184" s="2">
        <f>TREND(Calibration!$A$2:$A$4,Calibration!$C$2:$C$4,E184)</f>
        <v>428.62046277524354</v>
      </c>
      <c r="L184" s="2">
        <f>TREND(Calibration!$A$2:$A$4,Calibration!$D$2:$D$4,G184)</f>
        <v>529.32697100678649</v>
      </c>
    </row>
    <row r="185" spans="1:12" x14ac:dyDescent="0.25">
      <c r="A185">
        <v>915097</v>
      </c>
      <c r="B185">
        <v>14.036999700000001</v>
      </c>
      <c r="C185">
        <v>0.60049998999999998</v>
      </c>
      <c r="D185">
        <v>764.37799071999996</v>
      </c>
      <c r="E185">
        <v>1.1028000099999999</v>
      </c>
      <c r="F185">
        <v>349.98300171</v>
      </c>
      <c r="G185">
        <v>1.3770999900000001</v>
      </c>
      <c r="H185">
        <v>9.9000003020963209E+37</v>
      </c>
      <c r="J185" s="2">
        <f>TREND(Calibration!$A$2:$A$4,Calibration!$B$2:$B$4,C185)</f>
        <v>415.39424431839439</v>
      </c>
      <c r="K185" s="2">
        <f>TREND(Calibration!$A$2:$A$4,Calibration!$C$2:$C$4,E185)</f>
        <v>426.44969485954556</v>
      </c>
      <c r="L185" s="2">
        <f>TREND(Calibration!$A$2:$A$4,Calibration!$D$2:$D$4,G185)</f>
        <v>526.90205931960315</v>
      </c>
    </row>
    <row r="186" spans="1:12" x14ac:dyDescent="0.25">
      <c r="A186">
        <v>920096</v>
      </c>
      <c r="B186">
        <v>14.12699986</v>
      </c>
      <c r="C186">
        <v>0.59299999000000003</v>
      </c>
      <c r="D186">
        <v>830.28698729999996</v>
      </c>
      <c r="E186">
        <v>1.09679997</v>
      </c>
      <c r="F186">
        <v>383.40399170000001</v>
      </c>
      <c r="G186">
        <v>1.3674000500000001</v>
      </c>
      <c r="H186">
        <v>9.9000003020963209E+37</v>
      </c>
      <c r="J186" s="2">
        <f>TREND(Calibration!$A$2:$A$4,Calibration!$B$2:$B$4,C186)</f>
        <v>410.72553842331405</v>
      </c>
      <c r="K186" s="2">
        <f>TREND(Calibration!$A$2:$A$4,Calibration!$C$2:$C$4,E186)</f>
        <v>424.03768762892742</v>
      </c>
      <c r="L186" s="2">
        <f>TREND(Calibration!$A$2:$A$4,Calibration!$D$2:$D$4,G186)</f>
        <v>522.91538503642539</v>
      </c>
    </row>
    <row r="187" spans="1:12" x14ac:dyDescent="0.25">
      <c r="A187">
        <v>925097</v>
      </c>
      <c r="B187">
        <v>14.260999679999999</v>
      </c>
      <c r="C187">
        <v>0.60750002000000003</v>
      </c>
      <c r="D187">
        <v>694.54998779000005</v>
      </c>
      <c r="E187">
        <v>1.0865999500000001</v>
      </c>
      <c r="F187">
        <v>461.35299683</v>
      </c>
      <c r="G187">
        <v>1.36469996</v>
      </c>
      <c r="H187">
        <v>1363.9219970700001</v>
      </c>
      <c r="J187" s="2">
        <f>TREND(Calibration!$A$2:$A$4,Calibration!$B$2:$B$4,C187)</f>
        <v>419.75172182862639</v>
      </c>
      <c r="K187" s="2">
        <f>TREND(Calibration!$A$2:$A$4,Calibration!$C$2:$C$4,E187)</f>
        <v>419.93729463280573</v>
      </c>
      <c r="L187" s="2">
        <f>TREND(Calibration!$A$2:$A$4,Calibration!$D$2:$D$4,G187)</f>
        <v>521.80564834060397</v>
      </c>
    </row>
    <row r="188" spans="1:12" x14ac:dyDescent="0.25">
      <c r="A188">
        <v>930097</v>
      </c>
      <c r="B188">
        <v>14.397000309999999</v>
      </c>
      <c r="C188">
        <v>0.59079999000000005</v>
      </c>
      <c r="D188">
        <v>1343.5899658200001</v>
      </c>
      <c r="E188">
        <v>1.0979000299999999</v>
      </c>
      <c r="F188">
        <v>486.72601318</v>
      </c>
      <c r="G188">
        <v>1.36090004</v>
      </c>
      <c r="H188">
        <v>9.9000003020963209E+37</v>
      </c>
      <c r="J188" s="2">
        <f>TREND(Calibration!$A$2:$A$4,Calibration!$B$2:$B$4,C188)</f>
        <v>409.35605136075714</v>
      </c>
      <c r="K188" s="2">
        <f>TREND(Calibration!$A$2:$A$4,Calibration!$C$2:$C$4,E188)</f>
        <v>424.47991012646304</v>
      </c>
      <c r="L188" s="2">
        <f>TREND(Calibration!$A$2:$A$4,Calibration!$D$2:$D$4,G188)</f>
        <v>520.2438816346106</v>
      </c>
    </row>
    <row r="189" spans="1:12" x14ac:dyDescent="0.25">
      <c r="A189">
        <v>935097</v>
      </c>
      <c r="B189">
        <v>14.555999760000001</v>
      </c>
      <c r="C189">
        <v>0.59399997999999998</v>
      </c>
      <c r="D189">
        <v>750.60699463000003</v>
      </c>
      <c r="E189">
        <v>1.0893000399999999</v>
      </c>
      <c r="F189">
        <v>585.69500731999995</v>
      </c>
      <c r="G189">
        <v>1.35549998</v>
      </c>
      <c r="H189">
        <v>9.9000003020963209E+37</v>
      </c>
      <c r="J189" s="2">
        <f>TREND(Calibration!$A$2:$A$4,Calibration!$B$2:$B$4,C189)</f>
        <v>411.34802631771686</v>
      </c>
      <c r="K189" s="2">
        <f>TREND(Calibration!$A$2:$A$4,Calibration!$C$2:$C$4,E189)</f>
        <v>421.02272683047767</v>
      </c>
      <c r="L189" s="2">
        <f>TREND(Calibration!$A$2:$A$4,Calibration!$D$2:$D$4,G189)</f>
        <v>518.02445756295481</v>
      </c>
    </row>
    <row r="190" spans="1:12" x14ac:dyDescent="0.25">
      <c r="A190">
        <v>940096</v>
      </c>
      <c r="B190">
        <v>14.565999980000001</v>
      </c>
      <c r="C190">
        <v>0.60750002000000003</v>
      </c>
      <c r="D190">
        <v>752.09899901999995</v>
      </c>
      <c r="E190">
        <v>1.08819997</v>
      </c>
      <c r="F190">
        <v>462.36898803999998</v>
      </c>
      <c r="G190">
        <v>1.3506</v>
      </c>
      <c r="H190">
        <v>9.9000003020963209E+37</v>
      </c>
      <c r="J190" s="2">
        <f>TREND(Calibration!$A$2:$A$4,Calibration!$B$2:$B$4,C190)</f>
        <v>419.75172182862639</v>
      </c>
      <c r="K190" s="2">
        <f>TREND(Calibration!$A$2:$A$4,Calibration!$C$2:$C$4,E190)</f>
        <v>420.58050031295681</v>
      </c>
      <c r="L190" s="2">
        <f>TREND(Calibration!$A$2:$A$4,Calibration!$D$2:$D$4,G190)</f>
        <v>516.01056631681456</v>
      </c>
    </row>
    <row r="191" spans="1:12" x14ac:dyDescent="0.25">
      <c r="A191">
        <v>945097</v>
      </c>
      <c r="B191">
        <v>14.458000180000001</v>
      </c>
      <c r="C191">
        <v>0.61830001999999995</v>
      </c>
      <c r="D191">
        <v>9.9000003020963209E+37</v>
      </c>
      <c r="E191">
        <v>1.0854999999999999</v>
      </c>
      <c r="F191">
        <v>-48.151000979999999</v>
      </c>
      <c r="G191">
        <v>1.3479000299999999</v>
      </c>
      <c r="H191">
        <v>9.9000003020963209E+37</v>
      </c>
      <c r="J191" s="2">
        <f>TREND(Calibration!$A$2:$A$4,Calibration!$B$2:$B$4,C191)</f>
        <v>426.47465831754209</v>
      </c>
      <c r="K191" s="2">
        <f>TREND(Calibration!$A$2:$A$4,Calibration!$C$2:$C$4,E191)</f>
        <v>419.49511635510777</v>
      </c>
      <c r="L191" s="2">
        <f>TREND(Calibration!$A$2:$A$4,Calibration!$D$2:$D$4,G191)</f>
        <v>514.90087894098008</v>
      </c>
    </row>
    <row r="192" spans="1:12" x14ac:dyDescent="0.25">
      <c r="A192">
        <v>950097</v>
      </c>
      <c r="B192">
        <v>14.28299999</v>
      </c>
      <c r="C192">
        <v>0.61729997000000003</v>
      </c>
      <c r="D192">
        <v>1050.9029541</v>
      </c>
      <c r="E192">
        <v>1.08389997</v>
      </c>
      <c r="F192">
        <v>236.02900696</v>
      </c>
      <c r="G192">
        <v>1.3511999800000001</v>
      </c>
      <c r="H192">
        <v>9.9000003020963209E+37</v>
      </c>
      <c r="J192" s="2">
        <f>TREND(Calibration!$A$2:$A$4,Calibration!$B$2:$B$4,C192)</f>
        <v>425.8521330734921</v>
      </c>
      <c r="K192" s="2">
        <f>TREND(Calibration!$A$2:$A$4,Calibration!$C$2:$C$4,E192)</f>
        <v>418.85190665497151</v>
      </c>
      <c r="L192" s="2">
        <f>TREND(Calibration!$A$2:$A$4,Calibration!$D$2:$D$4,G192)</f>
        <v>516.2571580314459</v>
      </c>
    </row>
    <row r="193" spans="1:12" x14ac:dyDescent="0.25">
      <c r="A193">
        <v>955097</v>
      </c>
      <c r="B193">
        <v>14.15699959</v>
      </c>
      <c r="C193">
        <v>0.62910001999999998</v>
      </c>
      <c r="D193">
        <v>742.98101807</v>
      </c>
      <c r="E193">
        <v>1.0785000300000001</v>
      </c>
      <c r="F193">
        <v>325.58700562000001</v>
      </c>
      <c r="G193">
        <v>1.3451999400000001</v>
      </c>
      <c r="H193">
        <v>1311.91796875</v>
      </c>
      <c r="J193" s="2">
        <f>TREND(Calibration!$A$2:$A$4,Calibration!$B$2:$B$4,C193)</f>
        <v>433.19759480645786</v>
      </c>
      <c r="K193" s="2">
        <f>TREND(Calibration!$A$2:$A$4,Calibration!$C$2:$C$4,E193)</f>
        <v>416.68113873927354</v>
      </c>
      <c r="L193" s="2">
        <f>TREND(Calibration!$A$2:$A$4,Calibration!$D$2:$D$4,G193)</f>
        <v>513.79114224515877</v>
      </c>
    </row>
    <row r="194" spans="1:12" x14ac:dyDescent="0.25">
      <c r="A194">
        <v>960097</v>
      </c>
      <c r="B194">
        <v>14.024000170000001</v>
      </c>
      <c r="C194">
        <v>0.62970000999999998</v>
      </c>
      <c r="D194">
        <v>1230.9350585899999</v>
      </c>
      <c r="E194">
        <v>1.0730999699999999</v>
      </c>
      <c r="F194">
        <v>295.43701171999999</v>
      </c>
      <c r="G194">
        <v>1.3415000399999999</v>
      </c>
      <c r="H194">
        <v>9.9000003020963209E+37</v>
      </c>
      <c r="J194" s="2">
        <f>TREND(Calibration!$A$2:$A$4,Calibration!$B$2:$B$4,C194)</f>
        <v>433.57108505312311</v>
      </c>
      <c r="K194" s="2">
        <f>TREND(Calibration!$A$2:$A$4,Calibration!$C$2:$C$4,E194)</f>
        <v>414.51032258375255</v>
      </c>
      <c r="L194" s="2">
        <f>TREND(Calibration!$A$2:$A$4,Calibration!$D$2:$D$4,G194)</f>
        <v>512.27048374826802</v>
      </c>
    </row>
    <row r="195" spans="1:12" x14ac:dyDescent="0.25">
      <c r="A195">
        <v>965097</v>
      </c>
      <c r="B195">
        <v>13.99600029</v>
      </c>
      <c r="C195">
        <v>0.62970000999999998</v>
      </c>
      <c r="D195">
        <v>1247.5090332</v>
      </c>
      <c r="E195">
        <v>1.07140005</v>
      </c>
      <c r="F195">
        <v>304.69000244</v>
      </c>
      <c r="G195">
        <v>1.33819997</v>
      </c>
      <c r="H195">
        <v>9.9000003020963209E+37</v>
      </c>
      <c r="J195" s="2">
        <f>TREND(Calibration!$A$2:$A$4,Calibration!$B$2:$B$4,C195)</f>
        <v>433.57108505312311</v>
      </c>
      <c r="K195" s="2">
        <f>TREND(Calibration!$A$2:$A$4,Calibration!$C$2:$C$4,E195)</f>
        <v>413.82695725094271</v>
      </c>
      <c r="L195" s="2">
        <f>TREND(Calibration!$A$2:$A$4,Calibration!$D$2:$D$4,G195)</f>
        <v>510.91415533781549</v>
      </c>
    </row>
    <row r="196" spans="1:12" x14ac:dyDescent="0.25">
      <c r="A196">
        <v>970097</v>
      </c>
      <c r="B196">
        <v>14.13899994</v>
      </c>
      <c r="C196">
        <v>0.63080000999999997</v>
      </c>
      <c r="D196">
        <v>1230.9499511700001</v>
      </c>
      <c r="E196">
        <v>1.07140005</v>
      </c>
      <c r="F196">
        <v>368.07800293000003</v>
      </c>
      <c r="G196">
        <v>1.33280003</v>
      </c>
      <c r="H196">
        <v>1321.3399658200001</v>
      </c>
      <c r="J196" s="2">
        <f>TREND(Calibration!$A$2:$A$4,Calibration!$B$2:$B$4,C196)</f>
        <v>434.25582858440157</v>
      </c>
      <c r="K196" s="2">
        <f>TREND(Calibration!$A$2:$A$4,Calibration!$C$2:$C$4,E196)</f>
        <v>413.82695725094271</v>
      </c>
      <c r="L196" s="2">
        <f>TREND(Calibration!$A$2:$A$4,Calibration!$D$2:$D$4,G196)</f>
        <v>508.69478058614652</v>
      </c>
    </row>
    <row r="197" spans="1:12" x14ac:dyDescent="0.25">
      <c r="A197">
        <v>975096</v>
      </c>
      <c r="B197">
        <v>14.329999920000001</v>
      </c>
      <c r="C197">
        <v>0.62540001000000001</v>
      </c>
      <c r="D197">
        <v>9.9000003020963209E+37</v>
      </c>
      <c r="E197">
        <v>1.0681999900000001</v>
      </c>
      <c r="F197">
        <v>-92.995002749999998</v>
      </c>
      <c r="G197">
        <v>1.33280003</v>
      </c>
      <c r="H197">
        <v>9.9000003020963209E+37</v>
      </c>
      <c r="J197" s="2">
        <f>TREND(Calibration!$A$2:$A$4,Calibration!$B$2:$B$4,C197)</f>
        <v>430.89436033994372</v>
      </c>
      <c r="K197" s="2">
        <f>TREND(Calibration!$A$2:$A$4,Calibration!$C$2:$C$4,E197)</f>
        <v>412.54053785067009</v>
      </c>
      <c r="L197" s="2">
        <f>TREND(Calibration!$A$2:$A$4,Calibration!$D$2:$D$4,G197)</f>
        <v>508.69478058614652</v>
      </c>
    </row>
    <row r="198" spans="1:12" x14ac:dyDescent="0.25">
      <c r="A198">
        <v>980097</v>
      </c>
      <c r="B198">
        <v>14.527999879999999</v>
      </c>
      <c r="C198">
        <v>0.62639999000000002</v>
      </c>
      <c r="D198">
        <v>666.76501465000001</v>
      </c>
      <c r="E198">
        <v>1.0671000500000001</v>
      </c>
      <c r="F198">
        <v>244.08099365000001</v>
      </c>
      <c r="G198">
        <v>1.3247</v>
      </c>
      <c r="H198">
        <v>999.46002196999996</v>
      </c>
      <c r="J198" s="2">
        <f>TREND(Calibration!$A$2:$A$4,Calibration!$B$2:$B$4,C198)</f>
        <v>431.51684200940537</v>
      </c>
      <c r="K198" s="2">
        <f>TREND(Calibration!$A$2:$A$4,Calibration!$C$2:$C$4,E198)</f>
        <v>412.09836359295741</v>
      </c>
      <c r="L198" s="2">
        <f>TREND(Calibration!$A$2:$A$4,Calibration!$D$2:$D$4,G198)</f>
        <v>505.36566913865624</v>
      </c>
    </row>
    <row r="199" spans="1:12" x14ac:dyDescent="0.25">
      <c r="A199">
        <v>985097</v>
      </c>
      <c r="B199">
        <v>14.66899967</v>
      </c>
      <c r="C199">
        <v>0.62540001000000001</v>
      </c>
      <c r="D199">
        <v>949.79602050999995</v>
      </c>
      <c r="E199">
        <v>1.06930006</v>
      </c>
      <c r="F199">
        <v>382.22698974999997</v>
      </c>
      <c r="G199">
        <v>1.32360005</v>
      </c>
      <c r="H199">
        <v>1234.04199219</v>
      </c>
      <c r="J199" s="2">
        <f>TREND(Calibration!$A$2:$A$4,Calibration!$B$2:$B$4,C199)</f>
        <v>430.89436033994372</v>
      </c>
      <c r="K199" s="2">
        <f>TREND(Calibration!$A$2:$A$4,Calibration!$C$2:$C$4,E199)</f>
        <v>412.98276436819094</v>
      </c>
      <c r="L199" s="2">
        <f>TREND(Calibration!$A$2:$A$4,Calibration!$D$2:$D$4,G199)</f>
        <v>504.91358980849736</v>
      </c>
    </row>
    <row r="200" spans="1:12" x14ac:dyDescent="0.25">
      <c r="A200">
        <v>990096</v>
      </c>
      <c r="B200">
        <v>14.652999879999999</v>
      </c>
      <c r="C200">
        <v>0.62480002999999995</v>
      </c>
      <c r="D200">
        <v>1211.5209960899999</v>
      </c>
      <c r="E200">
        <v>1.06930006</v>
      </c>
      <c r="F200">
        <v>402.73699950999998</v>
      </c>
      <c r="G200">
        <v>1.3230999699999999</v>
      </c>
      <c r="H200">
        <v>1205.3940429700001</v>
      </c>
      <c r="J200" s="2">
        <f>TREND(Calibration!$A$2:$A$4,Calibration!$B$2:$B$4,C200)</f>
        <v>430.52087631821962</v>
      </c>
      <c r="K200" s="2">
        <f>TREND(Calibration!$A$2:$A$4,Calibration!$C$2:$C$4,E200)</f>
        <v>412.98276436819094</v>
      </c>
      <c r="L200" s="2">
        <f>TREND(Calibration!$A$2:$A$4,Calibration!$D$2:$D$4,G200)</f>
        <v>504.70805698298182</v>
      </c>
    </row>
    <row r="201" spans="1:12" x14ac:dyDescent="0.25">
      <c r="A201">
        <v>995096</v>
      </c>
      <c r="B201">
        <v>14.46500015</v>
      </c>
      <c r="C201">
        <v>0.61780000000000002</v>
      </c>
      <c r="D201">
        <v>9.9000003020963209E+37</v>
      </c>
      <c r="E201">
        <v>1.0671000500000001</v>
      </c>
      <c r="F201">
        <v>139.05499268</v>
      </c>
      <c r="G201">
        <v>1.31550002</v>
      </c>
      <c r="H201">
        <v>9.9000003020963209E+37</v>
      </c>
      <c r="J201" s="2">
        <f>TREND(Calibration!$A$2:$A$4,Calibration!$B$2:$B$4,C201)</f>
        <v>426.16339880798773</v>
      </c>
      <c r="K201" s="2">
        <f>TREND(Calibration!$A$2:$A$4,Calibration!$C$2:$C$4,E201)</f>
        <v>412.09836359295741</v>
      </c>
      <c r="L201" s="2">
        <f>TREND(Calibration!$A$2:$A$4,Calibration!$D$2:$D$4,G201)</f>
        <v>501.5844783610072</v>
      </c>
    </row>
    <row r="202" spans="1:12" x14ac:dyDescent="0.25">
      <c r="A202">
        <v>1000097</v>
      </c>
      <c r="B202">
        <v>14.3409996</v>
      </c>
      <c r="C202">
        <v>0.62</v>
      </c>
      <c r="D202">
        <v>978.69396973000005</v>
      </c>
      <c r="E202">
        <v>1.0677000299999999</v>
      </c>
      <c r="F202">
        <v>211.92300415</v>
      </c>
      <c r="G202">
        <v>1.3138999899999999</v>
      </c>
      <c r="H202">
        <v>9.9000003020963209E+37</v>
      </c>
      <c r="J202" s="2">
        <f>TREND(Calibration!$A$2:$A$4,Calibration!$B$2:$B$4,C202)</f>
        <v>427.53288587054459</v>
      </c>
      <c r="K202" s="2">
        <f>TREND(Calibration!$A$2:$A$4,Calibration!$C$2:$C$4,E202)</f>
        <v>412.33955466805457</v>
      </c>
      <c r="L202" s="2">
        <f>TREND(Calibration!$A$2:$A$4,Calibration!$D$2:$D$4,G202)</f>
        <v>500.92686620533266</v>
      </c>
    </row>
    <row r="203" spans="1:12" x14ac:dyDescent="0.25">
      <c r="A203">
        <v>1005096</v>
      </c>
      <c r="B203">
        <v>14.204999920000001</v>
      </c>
      <c r="C203">
        <v>0.63349997999999996</v>
      </c>
      <c r="D203">
        <v>1139.6419677700001</v>
      </c>
      <c r="E203">
        <v>1.06599998</v>
      </c>
      <c r="F203">
        <v>320.33999634000003</v>
      </c>
      <c r="G203">
        <v>1.3138999899999999</v>
      </c>
      <c r="H203">
        <v>1117.58300781</v>
      </c>
      <c r="J203" s="2">
        <f>TREND(Calibration!$A$2:$A$4,Calibration!$B$2:$B$4,C203)</f>
        <v>435.93654403180693</v>
      </c>
      <c r="K203" s="2">
        <f>TREND(Calibration!$A$2:$A$4,Calibration!$C$2:$C$4,E203)</f>
        <v>411.6561370754365</v>
      </c>
      <c r="L203" s="2">
        <f>TREND(Calibration!$A$2:$A$4,Calibration!$D$2:$D$4,G203)</f>
        <v>500.92686620533266</v>
      </c>
    </row>
    <row r="204" spans="1:12" x14ac:dyDescent="0.25">
      <c r="A204">
        <v>1010096</v>
      </c>
      <c r="B204">
        <v>14.065999980000001</v>
      </c>
      <c r="C204">
        <v>0.63510001000000005</v>
      </c>
      <c r="D204">
        <v>1199.6639404299999</v>
      </c>
      <c r="E204">
        <v>1.0616999899999999</v>
      </c>
      <c r="F204">
        <v>562.95202637</v>
      </c>
      <c r="G204">
        <v>1.3100999600000001</v>
      </c>
      <c r="H204">
        <v>688.94598388999998</v>
      </c>
      <c r="J204" s="2">
        <f>TREND(Calibration!$A$2:$A$4,Calibration!$B$2:$B$4,C204)</f>
        <v>436.93255329758102</v>
      </c>
      <c r="K204" s="2">
        <f>TREND(Calibration!$A$2:$A$4,Calibration!$C$2:$C$4,E204)</f>
        <v>409.92754743743643</v>
      </c>
      <c r="L204" s="2">
        <f>TREND(Calibration!$A$2:$A$4,Calibration!$D$2:$D$4,G204)</f>
        <v>499.36505428935141</v>
      </c>
    </row>
    <row r="205" spans="1:12" x14ac:dyDescent="0.25">
      <c r="A205">
        <v>1015096</v>
      </c>
      <c r="B205">
        <v>13.960000040000001</v>
      </c>
      <c r="C205">
        <v>0.62099998999999995</v>
      </c>
      <c r="D205">
        <v>9.9000003020963209E+37</v>
      </c>
      <c r="E205">
        <v>1.06120002</v>
      </c>
      <c r="F205">
        <v>81.15499878</v>
      </c>
      <c r="G205">
        <v>1.3057999600000001</v>
      </c>
      <c r="H205">
        <v>9.9000003020963209E+37</v>
      </c>
      <c r="J205" s="2">
        <f>TREND(Calibration!$A$2:$A$4,Calibration!$B$2:$B$4,C205)</f>
        <v>428.15537376494746</v>
      </c>
      <c r="K205" s="2">
        <f>TREND(Calibration!$A$2:$A$4,Calibration!$C$2:$C$4,E205)</f>
        <v>409.72656023483574</v>
      </c>
      <c r="L205" s="2">
        <f>TREND(Calibration!$A$2:$A$4,Calibration!$D$2:$D$4,G205)</f>
        <v>497.59775475784249</v>
      </c>
    </row>
    <row r="206" spans="1:12" x14ac:dyDescent="0.25">
      <c r="A206">
        <v>1020097</v>
      </c>
      <c r="B206">
        <v>14.14000034</v>
      </c>
      <c r="C206">
        <v>0.61890000000000001</v>
      </c>
      <c r="D206">
        <v>835.54901123000002</v>
      </c>
      <c r="E206">
        <v>1.06060004</v>
      </c>
      <c r="F206">
        <v>307.26699829</v>
      </c>
      <c r="G206">
        <v>1.30200005</v>
      </c>
      <c r="H206">
        <v>9.9000003020963209E+37</v>
      </c>
      <c r="J206" s="2">
        <f>TREND(Calibration!$A$2:$A$4,Calibration!$B$2:$B$4,C206)</f>
        <v>426.84814233926619</v>
      </c>
      <c r="K206" s="2">
        <f>TREND(Calibration!$A$2:$A$4,Calibration!$C$2:$C$4,E206)</f>
        <v>409.48536915973853</v>
      </c>
      <c r="L206" s="2">
        <f>TREND(Calibration!$A$2:$A$4,Calibration!$D$2:$D$4,G206)</f>
        <v>496.03599216184796</v>
      </c>
    </row>
    <row r="207" spans="1:12" x14ac:dyDescent="0.25">
      <c r="A207">
        <v>1025097</v>
      </c>
      <c r="B207">
        <v>14.375</v>
      </c>
      <c r="C207">
        <v>0.61940002000000005</v>
      </c>
      <c r="D207">
        <v>982.30297852000001</v>
      </c>
      <c r="E207">
        <v>1.0600999600000001</v>
      </c>
      <c r="F207">
        <v>224.05599975999999</v>
      </c>
      <c r="G207">
        <v>1.2949999599999999</v>
      </c>
      <c r="H207">
        <v>1213.08300781</v>
      </c>
      <c r="J207" s="2">
        <f>TREND(Calibration!$A$2:$A$4,Calibration!$B$2:$B$4,C207)</f>
        <v>427.15940184882061</v>
      </c>
      <c r="K207" s="2">
        <f>TREND(Calibration!$A$2:$A$4,Calibration!$C$2:$C$4,E207)</f>
        <v>409.28433773730012</v>
      </c>
      <c r="L207" s="2">
        <f>TREND(Calibration!$A$2:$A$4,Calibration!$D$2:$D$4,G207)</f>
        <v>493.15895593451773</v>
      </c>
    </row>
    <row r="208" spans="1:12" x14ac:dyDescent="0.25">
      <c r="A208">
        <v>1030096</v>
      </c>
      <c r="B208">
        <v>14.56999969</v>
      </c>
      <c r="C208">
        <v>0.62099998999999995</v>
      </c>
      <c r="D208">
        <v>1182.10900879</v>
      </c>
      <c r="E208">
        <v>1.05309999</v>
      </c>
      <c r="F208">
        <v>64.299003600000006</v>
      </c>
      <c r="G208">
        <v>1.2965999800000001</v>
      </c>
      <c r="H208">
        <v>9.9000003020963209E+37</v>
      </c>
      <c r="J208" s="2">
        <f>TREND(Calibration!$A$2:$A$4,Calibration!$B$2:$B$4,C208)</f>
        <v>428.15537376494746</v>
      </c>
      <c r="K208" s="2">
        <f>TREND(Calibration!$A$2:$A$4,Calibration!$C$2:$C$4,E208)</f>
        <v>406.47036012146583</v>
      </c>
      <c r="L208" s="2">
        <f>TREND(Calibration!$A$2:$A$4,Calibration!$D$2:$D$4,G208)</f>
        <v>493.81656398019334</v>
      </c>
    </row>
    <row r="209" spans="1:12" x14ac:dyDescent="0.25">
      <c r="A209">
        <v>1035097</v>
      </c>
      <c r="B209">
        <v>14.65400028</v>
      </c>
      <c r="C209">
        <v>0.62749999999999995</v>
      </c>
      <c r="D209">
        <v>9.9000003020963209E+37</v>
      </c>
      <c r="E209">
        <v>1.0585000499999999</v>
      </c>
      <c r="F209">
        <v>-9.9000003020963209E+37</v>
      </c>
      <c r="G209">
        <v>1.29770005</v>
      </c>
      <c r="H209">
        <v>9.9000003020963209E+37</v>
      </c>
      <c r="J209" s="2">
        <f>TREND(Calibration!$A$2:$A$4,Calibration!$B$2:$B$4,C209)</f>
        <v>432.20159176562498</v>
      </c>
      <c r="K209" s="2">
        <f>TREND(Calibration!$A$2:$A$4,Calibration!$C$2:$C$4,E209)</f>
        <v>408.64117627698676</v>
      </c>
      <c r="L209" s="2">
        <f>TREND(Calibration!$A$2:$A$4,Calibration!$D$2:$D$4,G209)</f>
        <v>494.26869263033916</v>
      </c>
    </row>
    <row r="210" spans="1:12" x14ac:dyDescent="0.25">
      <c r="A210">
        <v>1040096</v>
      </c>
      <c r="B210">
        <v>14.62699986</v>
      </c>
      <c r="C210">
        <v>0.63400000000000001</v>
      </c>
      <c r="D210">
        <v>1339.6789550799999</v>
      </c>
      <c r="E210">
        <v>1.05739999</v>
      </c>
      <c r="F210">
        <v>39.384998320000001</v>
      </c>
      <c r="G210">
        <v>1.29340005</v>
      </c>
      <c r="H210">
        <v>9.9000003020963209E+37</v>
      </c>
      <c r="J210" s="2">
        <f>TREND(Calibration!$A$2:$A$4,Calibration!$B$2:$B$4,C210)</f>
        <v>436.24780354136135</v>
      </c>
      <c r="K210" s="2">
        <f>TREND(Calibration!$A$2:$A$4,Calibration!$C$2:$C$4,E210)</f>
        <v>408.19895377945113</v>
      </c>
      <c r="L210" s="2">
        <f>TREND(Calibration!$A$2:$A$4,Calibration!$D$2:$D$4,G210)</f>
        <v>492.50139309883025</v>
      </c>
    </row>
    <row r="211" spans="1:12" x14ac:dyDescent="0.25">
      <c r="A211">
        <v>1045096</v>
      </c>
      <c r="B211">
        <v>14.48400021</v>
      </c>
      <c r="C211">
        <v>0.65450001000000002</v>
      </c>
      <c r="D211">
        <v>1158.2519531200001</v>
      </c>
      <c r="E211">
        <v>1.05630004</v>
      </c>
      <c r="F211">
        <v>7.7709999099999996</v>
      </c>
      <c r="G211">
        <v>1.2965999800000001</v>
      </c>
      <c r="H211">
        <v>1244.7540283200001</v>
      </c>
      <c r="J211" s="2">
        <f>TREND(Calibration!$A$2:$A$4,Calibration!$B$2:$B$4,C211)</f>
        <v>449.00893921285558</v>
      </c>
      <c r="K211" s="2">
        <f>TREND(Calibration!$A$2:$A$4,Calibration!$C$2:$C$4,E211)</f>
        <v>407.75677550175322</v>
      </c>
      <c r="L211" s="2">
        <f>TREND(Calibration!$A$2:$A$4,Calibration!$D$2:$D$4,G211)</f>
        <v>493.81656398019334</v>
      </c>
    </row>
    <row r="212" spans="1:12" x14ac:dyDescent="0.25">
      <c r="A212">
        <v>1050097</v>
      </c>
      <c r="B212">
        <v>14.30500031</v>
      </c>
      <c r="C212">
        <v>0.64160001</v>
      </c>
      <c r="D212">
        <v>9.9000003020963209E+37</v>
      </c>
      <c r="E212">
        <v>1.05519998</v>
      </c>
      <c r="F212">
        <v>265.33700562000001</v>
      </c>
      <c r="G212">
        <v>1.29340005</v>
      </c>
      <c r="H212">
        <v>9.9000003020963209E+37</v>
      </c>
      <c r="J212" s="2">
        <f>TREND(Calibration!$A$2:$A$4,Calibration!$B$2:$B$4,C212)</f>
        <v>440.97876507331733</v>
      </c>
      <c r="K212" s="2">
        <f>TREND(Calibration!$A$2:$A$4,Calibration!$C$2:$C$4,E212)</f>
        <v>407.3145530042176</v>
      </c>
      <c r="L212" s="2">
        <f>TREND(Calibration!$A$2:$A$4,Calibration!$D$2:$D$4,G212)</f>
        <v>492.50139309883025</v>
      </c>
    </row>
    <row r="213" spans="1:12" x14ac:dyDescent="0.25">
      <c r="A213">
        <v>1055097</v>
      </c>
      <c r="B213">
        <v>14.18000031</v>
      </c>
      <c r="C213">
        <v>0.64590000999999997</v>
      </c>
      <c r="D213">
        <v>877.34301758000004</v>
      </c>
      <c r="E213">
        <v>1.05309999</v>
      </c>
      <c r="F213">
        <v>466.42999268</v>
      </c>
      <c r="G213">
        <v>1.29390001</v>
      </c>
      <c r="H213">
        <v>9.9000003020963209E+37</v>
      </c>
      <c r="J213" s="2">
        <f>TREND(Calibration!$A$2:$A$4,Calibration!$B$2:$B$4,C213)</f>
        <v>443.65548978649673</v>
      </c>
      <c r="K213" s="2">
        <f>TREND(Calibration!$A$2:$A$4,Calibration!$C$2:$C$4,E213)</f>
        <v>406.47036012146583</v>
      </c>
      <c r="L213" s="2">
        <f>TREND(Calibration!$A$2:$A$4,Calibration!$D$2:$D$4,G213)</f>
        <v>492.70687660435885</v>
      </c>
    </row>
    <row r="214" spans="1:12" x14ac:dyDescent="0.25">
      <c r="A214">
        <v>1060093</v>
      </c>
      <c r="B214">
        <v>14.053999900000001</v>
      </c>
      <c r="C214">
        <v>0.64480000999999998</v>
      </c>
      <c r="D214">
        <v>630.92797852000001</v>
      </c>
      <c r="E214">
        <v>1.05359995</v>
      </c>
      <c r="F214">
        <v>629.55902100000003</v>
      </c>
      <c r="G214">
        <v>1.2922999900000001</v>
      </c>
      <c r="H214">
        <v>1268.8280029299999</v>
      </c>
      <c r="J214" s="2">
        <f>TREND(Calibration!$A$2:$A$4,Calibration!$B$2:$B$4,C214)</f>
        <v>442.97074625521827</v>
      </c>
      <c r="K214" s="2">
        <f>TREND(Calibration!$A$2:$A$4,Calibration!$C$2:$C$4,E214)</f>
        <v>406.67134330408123</v>
      </c>
      <c r="L214" s="2">
        <f>TREND(Calibration!$A$2:$A$4,Calibration!$D$2:$D$4,G214)</f>
        <v>492.04926855868337</v>
      </c>
    </row>
    <row r="215" spans="1:12" x14ac:dyDescent="0.25">
      <c r="A215">
        <v>1065093</v>
      </c>
      <c r="B215">
        <v>14.06000042</v>
      </c>
      <c r="C215">
        <v>0.63620001000000004</v>
      </c>
      <c r="D215">
        <v>9.9000003020963209E+37</v>
      </c>
      <c r="E215">
        <v>1.05200005</v>
      </c>
      <c r="F215">
        <v>219.99699401999999</v>
      </c>
      <c r="G215">
        <v>1.2869000399999999</v>
      </c>
      <c r="H215">
        <v>9.9000003020963209E+37</v>
      </c>
      <c r="J215" s="2">
        <f>TREND(Calibration!$A$2:$A$4,Calibration!$B$2:$B$4,C215)</f>
        <v>437.61729682885948</v>
      </c>
      <c r="K215" s="2">
        <f>TREND(Calibration!$A$2:$A$4,Calibration!$C$2:$C$4,E215)</f>
        <v>406.02818586375315</v>
      </c>
      <c r="L215" s="2">
        <f>TREND(Calibration!$A$2:$A$4,Calibration!$D$2:$D$4,G215)</f>
        <v>489.82988969701546</v>
      </c>
    </row>
    <row r="216" spans="1:12" x14ac:dyDescent="0.25">
      <c r="A216">
        <v>1070094</v>
      </c>
      <c r="B216">
        <v>14.17099953</v>
      </c>
      <c r="C216">
        <v>0.62860000000000005</v>
      </c>
      <c r="D216">
        <v>1305.6870117200001</v>
      </c>
      <c r="E216">
        <v>1.0525000099999999</v>
      </c>
      <c r="F216">
        <v>74.666000370000006</v>
      </c>
      <c r="G216">
        <v>1.28579998</v>
      </c>
      <c r="H216">
        <v>9.9000003020963209E+37</v>
      </c>
      <c r="J216" s="2">
        <f>TREND(Calibration!$A$2:$A$4,Calibration!$B$2:$B$4,C216)</f>
        <v>432.8863352969035</v>
      </c>
      <c r="K216" s="2">
        <f>TREND(Calibration!$A$2:$A$4,Calibration!$C$2:$C$4,E216)</f>
        <v>406.22916904636855</v>
      </c>
      <c r="L216" s="2">
        <f>TREND(Calibration!$A$2:$A$4,Calibration!$D$2:$D$4,G216)</f>
        <v>489.37776515686858</v>
      </c>
    </row>
    <row r="217" spans="1:12" x14ac:dyDescent="0.25">
      <c r="A217">
        <v>1075093</v>
      </c>
      <c r="B217">
        <v>14.375</v>
      </c>
      <c r="C217">
        <v>0.62860000000000005</v>
      </c>
      <c r="D217">
        <v>1362.30700684</v>
      </c>
      <c r="E217">
        <v>1.05900002</v>
      </c>
      <c r="F217">
        <v>87.931999210000001</v>
      </c>
      <c r="G217">
        <v>1.2831000100000001</v>
      </c>
      <c r="H217">
        <v>1335.44799805</v>
      </c>
      <c r="J217" s="2">
        <f>TREND(Calibration!$A$2:$A$4,Calibration!$B$2:$B$4,C217)</f>
        <v>432.8863352969035</v>
      </c>
      <c r="K217" s="2">
        <f>TREND(Calibration!$A$2:$A$4,Calibration!$C$2:$C$4,E217)</f>
        <v>408.8421634795875</v>
      </c>
      <c r="L217" s="2">
        <f>TREND(Calibration!$A$2:$A$4,Calibration!$D$2:$D$4,G217)</f>
        <v>488.26807778103421</v>
      </c>
    </row>
    <row r="218" spans="1:12" x14ac:dyDescent="0.25">
      <c r="A218">
        <v>1080090</v>
      </c>
      <c r="B218">
        <v>14.57900047</v>
      </c>
      <c r="C218">
        <v>0.62970000999999998</v>
      </c>
      <c r="D218">
        <v>1042.64904785</v>
      </c>
      <c r="E218">
        <v>1.05200005</v>
      </c>
      <c r="F218">
        <v>234.7749939</v>
      </c>
      <c r="G218">
        <v>1.2783000499999999</v>
      </c>
      <c r="H218">
        <v>9.9000003020963209E+37</v>
      </c>
      <c r="J218" s="2">
        <f>TREND(Calibration!$A$2:$A$4,Calibration!$B$2:$B$4,C218)</f>
        <v>433.57108505312311</v>
      </c>
      <c r="K218" s="2">
        <f>TREND(Calibration!$A$2:$A$4,Calibration!$C$2:$C$4,E218)</f>
        <v>406.02818586375315</v>
      </c>
      <c r="L218" s="2">
        <f>TREND(Calibration!$A$2:$A$4,Calibration!$D$2:$D$4,G218)</f>
        <v>486.29529474399658</v>
      </c>
    </row>
    <row r="219" spans="1:12" x14ac:dyDescent="0.25">
      <c r="A219">
        <v>1085090</v>
      </c>
      <c r="B219">
        <v>14.68299961</v>
      </c>
      <c r="C219">
        <v>0.62429999999999997</v>
      </c>
      <c r="D219">
        <v>9.9000003020963209E+37</v>
      </c>
      <c r="E219">
        <v>1.0542000499999999</v>
      </c>
      <c r="F219">
        <v>409.12200927999999</v>
      </c>
      <c r="G219">
        <v>1.2798999499999999</v>
      </c>
      <c r="H219">
        <v>1154.16796875</v>
      </c>
      <c r="J219" s="2">
        <f>TREND(Calibration!$A$2:$A$4,Calibration!$B$2:$B$4,C219)</f>
        <v>430.20961058372404</v>
      </c>
      <c r="K219" s="2">
        <f>TREND(Calibration!$A$2:$A$4,Calibration!$C$2:$C$4,E219)</f>
        <v>406.91258261900145</v>
      </c>
      <c r="L219" s="2">
        <f>TREND(Calibration!$A$2:$A$4,Calibration!$D$2:$D$4,G219)</f>
        <v>486.95285346968524</v>
      </c>
    </row>
    <row r="220" spans="1:12" x14ac:dyDescent="0.25">
      <c r="A220">
        <v>1090104</v>
      </c>
      <c r="B220">
        <v>14.618000029999999</v>
      </c>
      <c r="C220">
        <v>0.62699996999999996</v>
      </c>
      <c r="D220">
        <v>1226.44799805</v>
      </c>
      <c r="E220">
        <v>1.05630004</v>
      </c>
      <c r="F220">
        <v>479.16799927</v>
      </c>
      <c r="G220">
        <v>1.27670002</v>
      </c>
      <c r="H220">
        <v>9.9000003020963209E+37</v>
      </c>
      <c r="J220" s="2">
        <f>TREND(Calibration!$A$2:$A$4,Calibration!$B$2:$B$4,C220)</f>
        <v>431.89032603112935</v>
      </c>
      <c r="K220" s="2">
        <f>TREND(Calibration!$A$2:$A$4,Calibration!$C$2:$C$4,E220)</f>
        <v>407.75677550175322</v>
      </c>
      <c r="L220" s="2">
        <f>TREND(Calibration!$A$2:$A$4,Calibration!$D$2:$D$4,G220)</f>
        <v>485.63768258832215</v>
      </c>
    </row>
    <row r="221" spans="1:12" x14ac:dyDescent="0.25">
      <c r="A221">
        <v>1095093</v>
      </c>
      <c r="B221">
        <v>14.45600033</v>
      </c>
      <c r="C221">
        <v>0.61189996999999996</v>
      </c>
      <c r="D221">
        <v>9.9000003020963209E+37</v>
      </c>
      <c r="E221">
        <v>1.0557999600000001</v>
      </c>
      <c r="F221">
        <v>252.04699707</v>
      </c>
      <c r="G221">
        <v>1.2740000499999999</v>
      </c>
      <c r="H221">
        <v>9.9000003020963209E+37</v>
      </c>
      <c r="J221" s="2">
        <f>TREND(Calibration!$A$2:$A$4,Calibration!$B$2:$B$4,C221)</f>
        <v>422.49066482903419</v>
      </c>
      <c r="K221" s="2">
        <f>TREND(Calibration!$A$2:$A$4,Calibration!$C$2:$C$4,E221)</f>
        <v>407.55574407931482</v>
      </c>
      <c r="L221" s="2">
        <f>TREND(Calibration!$A$2:$A$4,Calibration!$D$2:$D$4,G221)</f>
        <v>484.52799521248767</v>
      </c>
    </row>
    <row r="222" spans="1:12" x14ac:dyDescent="0.25">
      <c r="A222">
        <v>1100093</v>
      </c>
      <c r="B222">
        <v>14.26799965</v>
      </c>
      <c r="C222">
        <v>0.60699999000000004</v>
      </c>
      <c r="D222">
        <v>948.40002441000001</v>
      </c>
      <c r="E222">
        <v>1.05359995</v>
      </c>
      <c r="F222">
        <v>266.05700683999999</v>
      </c>
      <c r="G222">
        <v>1.2712999599999999</v>
      </c>
      <c r="H222">
        <v>9.9000003020963209E+37</v>
      </c>
      <c r="J222" s="2">
        <f>TREND(Calibration!$A$2:$A$4,Calibration!$B$2:$B$4,C222)</f>
        <v>419.44045609413075</v>
      </c>
      <c r="K222" s="2">
        <f>TREND(Calibration!$A$2:$A$4,Calibration!$C$2:$C$4,E222)</f>
        <v>406.67134330408123</v>
      </c>
      <c r="L222" s="2">
        <f>TREND(Calibration!$A$2:$A$4,Calibration!$D$2:$D$4,G222)</f>
        <v>483.41825851666636</v>
      </c>
    </row>
    <row r="223" spans="1:12" x14ac:dyDescent="0.25">
      <c r="A223">
        <v>1105093</v>
      </c>
      <c r="B223">
        <v>14.163999560000001</v>
      </c>
      <c r="C223">
        <v>0.60919999999999996</v>
      </c>
      <c r="D223">
        <v>1264.17004395</v>
      </c>
      <c r="E223">
        <v>1.0542000499999999</v>
      </c>
      <c r="F223">
        <v>103.79599761999999</v>
      </c>
      <c r="G223">
        <v>1.27180004</v>
      </c>
      <c r="H223">
        <v>9.9000003020963209E+37</v>
      </c>
      <c r="J223" s="2">
        <f>TREND(Calibration!$A$2:$A$4,Calibration!$B$2:$B$4,C223)</f>
        <v>420.80994938162883</v>
      </c>
      <c r="K223" s="2">
        <f>TREND(Calibration!$A$2:$A$4,Calibration!$C$2:$C$4,E223)</f>
        <v>406.91258261900145</v>
      </c>
      <c r="L223" s="2">
        <f>TREND(Calibration!$A$2:$A$4,Calibration!$D$2:$D$4,G223)</f>
        <v>483.6237913421819</v>
      </c>
    </row>
    <row r="224" spans="1:12" x14ac:dyDescent="0.25">
      <c r="A224">
        <v>1110093</v>
      </c>
      <c r="B224">
        <v>14.09300041</v>
      </c>
      <c r="C224">
        <v>0.60210001000000002</v>
      </c>
      <c r="D224">
        <v>1308.7409668</v>
      </c>
      <c r="E224">
        <v>1.05309999</v>
      </c>
      <c r="F224">
        <v>47.07400131</v>
      </c>
      <c r="G224">
        <v>1.26859999</v>
      </c>
      <c r="H224">
        <v>1181.9610595700001</v>
      </c>
      <c r="J224" s="2">
        <f>TREND(Calibration!$A$2:$A$4,Calibration!$B$2:$B$4,C224)</f>
        <v>416.39024735922732</v>
      </c>
      <c r="K224" s="2">
        <f>TREND(Calibration!$A$2:$A$4,Calibration!$C$2:$C$4,E224)</f>
        <v>406.47036012146583</v>
      </c>
      <c r="L224" s="2">
        <f>TREND(Calibration!$A$2:$A$4,Calibration!$D$2:$D$4,G224)</f>
        <v>482.30857114083187</v>
      </c>
    </row>
    <row r="225" spans="1:12" x14ac:dyDescent="0.25">
      <c r="A225">
        <v>1115093</v>
      </c>
      <c r="B225">
        <v>14.07299995</v>
      </c>
      <c r="C225">
        <v>0.60000001999999997</v>
      </c>
      <c r="D225">
        <v>1267.1989746100001</v>
      </c>
      <c r="E225">
        <v>1.0508999800000001</v>
      </c>
      <c r="F225">
        <v>-26.510000229999999</v>
      </c>
      <c r="G225">
        <v>1.2706999800000001</v>
      </c>
      <c r="H225">
        <v>1348.0300293</v>
      </c>
      <c r="J225" s="2">
        <f>TREND(Calibration!$A$2:$A$4,Calibration!$B$2:$B$4,C225)</f>
        <v>415.08301593354594</v>
      </c>
      <c r="K225" s="2">
        <f>TREND(Calibration!$A$2:$A$4,Calibration!$C$2:$C$4,E225)</f>
        <v>405.5859593462323</v>
      </c>
      <c r="L225" s="2">
        <f>TREND(Calibration!$A$2:$A$4,Calibration!$D$2:$D$4,G225)</f>
        <v>483.17166680203502</v>
      </c>
    </row>
    <row r="226" spans="1:12" x14ac:dyDescent="0.25">
      <c r="A226">
        <v>1120093</v>
      </c>
      <c r="B226">
        <v>14.244999890000001</v>
      </c>
      <c r="C226">
        <v>0.60110003000000001</v>
      </c>
      <c r="D226">
        <v>1355.8780517600001</v>
      </c>
      <c r="E226">
        <v>1.04879999</v>
      </c>
      <c r="F226">
        <v>-75.841003420000007</v>
      </c>
      <c r="G226">
        <v>1.2653000400000001</v>
      </c>
      <c r="H226">
        <v>9.9000003020963209E+37</v>
      </c>
      <c r="J226" s="2">
        <f>TREND(Calibration!$A$2:$A$4,Calibration!$B$2:$B$4,C226)</f>
        <v>415.76776568976561</v>
      </c>
      <c r="K226" s="2">
        <f>TREND(Calibration!$A$2:$A$4,Calibration!$C$2:$C$4,E226)</f>
        <v>404.74176646348053</v>
      </c>
      <c r="L226" s="2">
        <f>TREND(Calibration!$A$2:$A$4,Calibration!$D$2:$D$4,G226)</f>
        <v>480.95229205036617</v>
      </c>
    </row>
    <row r="227" spans="1:12" x14ac:dyDescent="0.25">
      <c r="A227">
        <v>1125094</v>
      </c>
      <c r="B227">
        <v>14.45600033</v>
      </c>
      <c r="C227">
        <v>0.60540002999999998</v>
      </c>
      <c r="D227">
        <v>9.9000003020963209E+37</v>
      </c>
      <c r="E227">
        <v>1.04770005</v>
      </c>
      <c r="F227">
        <v>-9.9000003020963209E+37</v>
      </c>
      <c r="G227">
        <v>1.2653000400000001</v>
      </c>
      <c r="H227">
        <v>9.9000003020963209E+37</v>
      </c>
      <c r="J227" s="2">
        <f>TREND(Calibration!$A$2:$A$4,Calibration!$B$2:$B$4,C227)</f>
        <v>418.44449040294501</v>
      </c>
      <c r="K227" s="2">
        <f>TREND(Calibration!$A$2:$A$4,Calibration!$C$2:$C$4,E227)</f>
        <v>404.29959220576785</v>
      </c>
      <c r="L227" s="2">
        <f>TREND(Calibration!$A$2:$A$4,Calibration!$D$2:$D$4,G227)</f>
        <v>480.95229205036617</v>
      </c>
    </row>
    <row r="228" spans="1:12" x14ac:dyDescent="0.25">
      <c r="A228">
        <v>1130094</v>
      </c>
      <c r="B228">
        <v>14.67700005</v>
      </c>
      <c r="C228">
        <v>0.59729999</v>
      </c>
      <c r="D228">
        <v>1148.77502441</v>
      </c>
      <c r="E228">
        <v>1.0461000199999999</v>
      </c>
      <c r="F228">
        <v>48.539001460000001</v>
      </c>
      <c r="G228">
        <v>1.2659000199999999</v>
      </c>
      <c r="H228">
        <v>9.9000003020963209E+37</v>
      </c>
      <c r="J228" s="2">
        <f>TREND(Calibration!$A$2:$A$4,Calibration!$B$2:$B$4,C228)</f>
        <v>413.40226313649345</v>
      </c>
      <c r="K228" s="2">
        <f>TREND(Calibration!$A$2:$A$4,Calibration!$C$2:$C$4,E228)</f>
        <v>403.65638250563148</v>
      </c>
      <c r="L228" s="2">
        <f>TREND(Calibration!$A$2:$A$4,Calibration!$D$2:$D$4,G228)</f>
        <v>481.19888376499739</v>
      </c>
    </row>
    <row r="229" spans="1:12" x14ac:dyDescent="0.25">
      <c r="A229">
        <v>1135093</v>
      </c>
      <c r="B229">
        <v>14.803999900000001</v>
      </c>
      <c r="C229">
        <v>0.59939998000000005</v>
      </c>
      <c r="D229">
        <v>718.29199218999997</v>
      </c>
      <c r="E229">
        <v>1.04340005</v>
      </c>
      <c r="F229">
        <v>383.45700073</v>
      </c>
      <c r="G229">
        <v>1.25880003</v>
      </c>
      <c r="H229">
        <v>1066.6059570299999</v>
      </c>
      <c r="J229" s="2">
        <f>TREND(Calibration!$A$2:$A$4,Calibration!$B$2:$B$4,C229)</f>
        <v>414.70949456217483</v>
      </c>
      <c r="K229" s="2">
        <f>TREND(Calibration!$A$2:$A$4,Calibration!$C$2:$C$4,E229)</f>
        <v>402.57099854778255</v>
      </c>
      <c r="L229" s="2">
        <f>TREND(Calibration!$A$2:$A$4,Calibration!$D$2:$D$4,G229)</f>
        <v>478.28078864855138</v>
      </c>
    </row>
    <row r="230" spans="1:12" x14ac:dyDescent="0.25">
      <c r="A230">
        <v>1140090</v>
      </c>
      <c r="B230">
        <v>14.786999700000001</v>
      </c>
      <c r="C230">
        <v>0.61080003000000005</v>
      </c>
      <c r="D230">
        <v>9.9000003020963209E+37</v>
      </c>
      <c r="E230">
        <v>1.04069996</v>
      </c>
      <c r="F230">
        <v>474.07199097</v>
      </c>
      <c r="G230">
        <v>1.2577999799999999</v>
      </c>
      <c r="H230">
        <v>1205.45605469</v>
      </c>
      <c r="J230" s="2">
        <f>TREND(Calibration!$A$2:$A$4,Calibration!$B$2:$B$4,C230)</f>
        <v>421.80595864740297</v>
      </c>
      <c r="K230" s="2">
        <f>TREND(Calibration!$A$2:$A$4,Calibration!$C$2:$C$4,E230)</f>
        <v>401.48556635011056</v>
      </c>
      <c r="L230" s="2">
        <f>TREND(Calibration!$A$2:$A$4,Calibration!$D$2:$D$4,G230)</f>
        <v>477.86976820750829</v>
      </c>
    </row>
    <row r="231" spans="1:12" x14ac:dyDescent="0.25">
      <c r="A231">
        <v>1145090</v>
      </c>
      <c r="B231">
        <v>14.62800026</v>
      </c>
      <c r="C231">
        <v>0.61080003000000005</v>
      </c>
      <c r="D231">
        <v>1146.5190429700001</v>
      </c>
      <c r="E231">
        <v>1.0369000399999999</v>
      </c>
      <c r="F231">
        <v>434.61999512</v>
      </c>
      <c r="G231">
        <v>1.25510001</v>
      </c>
      <c r="H231">
        <v>1311.9119873</v>
      </c>
      <c r="J231" s="2">
        <f>TREND(Calibration!$A$2:$A$4,Calibration!$B$2:$B$4,C231)</f>
        <v>421.80595864740297</v>
      </c>
      <c r="K231" s="2">
        <f>TREND(Calibration!$A$2:$A$4,Calibration!$C$2:$C$4,E231)</f>
        <v>399.95800411456366</v>
      </c>
      <c r="L231" s="2">
        <f>TREND(Calibration!$A$2:$A$4,Calibration!$D$2:$D$4,G231)</f>
        <v>476.76008083167392</v>
      </c>
    </row>
    <row r="232" spans="1:12" x14ac:dyDescent="0.25">
      <c r="A232">
        <v>1150093</v>
      </c>
      <c r="B232">
        <v>14.430999760000001</v>
      </c>
      <c r="C232">
        <v>0.60860002000000002</v>
      </c>
      <c r="D232">
        <v>1048.2430419899999</v>
      </c>
      <c r="E232">
        <v>1.0362999399999999</v>
      </c>
      <c r="F232">
        <v>929.99200439000003</v>
      </c>
      <c r="G232">
        <v>1.25339997</v>
      </c>
      <c r="H232">
        <v>1139.6230468700001</v>
      </c>
      <c r="J232" s="2">
        <f>TREND(Calibration!$A$2:$A$4,Calibration!$B$2:$B$4,C232)</f>
        <v>420.43646535990484</v>
      </c>
      <c r="K232" s="2">
        <f>TREND(Calibration!$A$2:$A$4,Calibration!$C$2:$C$4,E232)</f>
        <v>399.71676479964344</v>
      </c>
      <c r="L232" s="2">
        <f>TREND(Calibration!$A$2:$A$4,Calibration!$D$2:$D$4,G232)</f>
        <v>476.06136457689558</v>
      </c>
    </row>
    <row r="233" spans="1:12" x14ac:dyDescent="0.25">
      <c r="A233">
        <v>1155093</v>
      </c>
      <c r="B233">
        <v>14.277999879999999</v>
      </c>
      <c r="C233">
        <v>0.61290001999999999</v>
      </c>
      <c r="D233">
        <v>962.15802001999998</v>
      </c>
      <c r="E233">
        <v>1.03530002</v>
      </c>
      <c r="F233">
        <v>792.17700194999998</v>
      </c>
      <c r="G233">
        <v>1.25020003</v>
      </c>
      <c r="H233">
        <v>1264.6269531200001</v>
      </c>
      <c r="J233" s="2">
        <f>TREND(Calibration!$A$2:$A$4,Calibration!$B$2:$B$4,C233)</f>
        <v>423.11319007308424</v>
      </c>
      <c r="K233" s="2">
        <f>TREND(Calibration!$A$2:$A$4,Calibration!$C$2:$C$4,E233)</f>
        <v>399.31479843441264</v>
      </c>
      <c r="L233" s="2">
        <f>TREND(Calibration!$A$2:$A$4,Calibration!$D$2:$D$4,G233)</f>
        <v>474.74618958553367</v>
      </c>
    </row>
    <row r="234" spans="1:12" x14ac:dyDescent="0.25">
      <c r="A234">
        <v>1160090</v>
      </c>
      <c r="B234">
        <v>14.11900043</v>
      </c>
      <c r="C234">
        <v>0.62050002999999998</v>
      </c>
      <c r="D234">
        <v>1199.8110351600001</v>
      </c>
      <c r="E234">
        <v>1.0341999500000001</v>
      </c>
      <c r="F234">
        <v>634.28698729999996</v>
      </c>
      <c r="G234">
        <v>1.2524000399999999</v>
      </c>
      <c r="H234">
        <v>1030.0720214800001</v>
      </c>
      <c r="J234" s="2">
        <f>TREND(Calibration!$A$2:$A$4,Calibration!$B$2:$B$4,C234)</f>
        <v>427.84415160504022</v>
      </c>
      <c r="K234" s="2">
        <f>TREND(Calibration!$A$2:$A$4,Calibration!$C$2:$C$4,E234)</f>
        <v>398.87257191689173</v>
      </c>
      <c r="L234" s="2">
        <f>TREND(Calibration!$A$2:$A$4,Calibration!$D$2:$D$4,G234)</f>
        <v>475.65039345583943</v>
      </c>
    </row>
    <row r="235" spans="1:12" x14ac:dyDescent="0.25">
      <c r="A235">
        <v>1165093</v>
      </c>
      <c r="B235">
        <v>14.01299953</v>
      </c>
      <c r="C235">
        <v>0.62970000999999998</v>
      </c>
      <c r="D235">
        <v>938.52001953000001</v>
      </c>
      <c r="E235">
        <v>1.0326000500000001</v>
      </c>
      <c r="F235">
        <v>980.16900635000002</v>
      </c>
      <c r="G235">
        <v>1.2524000399999999</v>
      </c>
      <c r="H235">
        <v>9.9000003020963209E+37</v>
      </c>
      <c r="J235" s="2">
        <f>TREND(Calibration!$A$2:$A$4,Calibration!$B$2:$B$4,C235)</f>
        <v>433.57108505312311</v>
      </c>
      <c r="K235" s="2">
        <f>TREND(Calibration!$A$2:$A$4,Calibration!$C$2:$C$4,E235)</f>
        <v>398.2294144765637</v>
      </c>
      <c r="L235" s="2">
        <f>TREND(Calibration!$A$2:$A$4,Calibration!$D$2:$D$4,G235)</f>
        <v>475.65039345583943</v>
      </c>
    </row>
    <row r="236" spans="1:12" x14ac:dyDescent="0.25">
      <c r="A236">
        <v>1170091</v>
      </c>
      <c r="B236">
        <v>14.130000109999999</v>
      </c>
      <c r="C236">
        <v>0.62209999999999999</v>
      </c>
      <c r="D236">
        <v>9.9000003020963209E+37</v>
      </c>
      <c r="E236">
        <v>1.03149998</v>
      </c>
      <c r="F236">
        <v>975.11602783000001</v>
      </c>
      <c r="G236">
        <v>1.25450003</v>
      </c>
      <c r="H236">
        <v>9.9000003020963209E+37</v>
      </c>
      <c r="J236" s="2">
        <f>TREND(Calibration!$A$2:$A$4,Calibration!$B$2:$B$4,C236)</f>
        <v>428.84012352116713</v>
      </c>
      <c r="K236" s="2">
        <f>TREND(Calibration!$A$2:$A$4,Calibration!$C$2:$C$4,E236)</f>
        <v>397.78718795904274</v>
      </c>
      <c r="L236" s="2">
        <f>TREND(Calibration!$A$2:$A$4,Calibration!$D$2:$D$4,G236)</f>
        <v>476.51348911704258</v>
      </c>
    </row>
    <row r="237" spans="1:12" x14ac:dyDescent="0.25">
      <c r="A237">
        <v>1175103</v>
      </c>
      <c r="B237">
        <v>14.38899994</v>
      </c>
      <c r="C237">
        <v>0.61019999000000003</v>
      </c>
      <c r="D237">
        <v>682.30297852000001</v>
      </c>
      <c r="E237">
        <v>1.0292999700000001</v>
      </c>
      <c r="F237">
        <v>835.72198486000002</v>
      </c>
      <c r="G237">
        <v>1.2490999700000001</v>
      </c>
      <c r="H237">
        <v>9.9000003020963209E+37</v>
      </c>
      <c r="J237" s="2">
        <f>TREND(Calibration!$A$2:$A$4,Calibration!$B$2:$B$4,C237)</f>
        <v>421.43243727603175</v>
      </c>
      <c r="K237" s="2">
        <f>TREND(Calibration!$A$2:$A$4,Calibration!$C$2:$C$4,E237)</f>
        <v>396.90278718380921</v>
      </c>
      <c r="L237" s="2">
        <f>TREND(Calibration!$A$2:$A$4,Calibration!$D$2:$D$4,G237)</f>
        <v>474.29406504538679</v>
      </c>
    </row>
    <row r="238" spans="1:12" x14ac:dyDescent="0.25">
      <c r="A238">
        <v>1180093</v>
      </c>
      <c r="B238">
        <v>14.652000429999999</v>
      </c>
      <c r="C238">
        <v>0.63080000999999997</v>
      </c>
      <c r="D238">
        <v>510.17898559999998</v>
      </c>
      <c r="E238">
        <v>1.02820003</v>
      </c>
      <c r="F238">
        <v>984.86401366999996</v>
      </c>
      <c r="G238">
        <v>1.24749994</v>
      </c>
      <c r="H238">
        <v>912.76501465000001</v>
      </c>
      <c r="J238" s="2">
        <f>TREND(Calibration!$A$2:$A$4,Calibration!$B$2:$B$4,C238)</f>
        <v>434.25582858440157</v>
      </c>
      <c r="K238" s="2">
        <f>TREND(Calibration!$A$2:$A$4,Calibration!$C$2:$C$4,E238)</f>
        <v>396.46061292609659</v>
      </c>
      <c r="L238" s="2">
        <f>TREND(Calibration!$A$2:$A$4,Calibration!$D$2:$D$4,G238)</f>
        <v>473.63645288971225</v>
      </c>
    </row>
    <row r="239" spans="1:12" x14ac:dyDescent="0.25">
      <c r="A239">
        <v>1185090</v>
      </c>
      <c r="B239">
        <v>14.66899967</v>
      </c>
      <c r="C239">
        <v>0.62860000000000005</v>
      </c>
      <c r="D239">
        <v>9.9000003020963209E+37</v>
      </c>
      <c r="E239">
        <v>1.02820003</v>
      </c>
      <c r="F239">
        <v>226.61399840999999</v>
      </c>
      <c r="G239">
        <v>1.2464</v>
      </c>
      <c r="H239">
        <v>9.9000003020963209E+37</v>
      </c>
      <c r="J239" s="2">
        <f>TREND(Calibration!$A$2:$A$4,Calibration!$B$2:$B$4,C239)</f>
        <v>432.8863352969035</v>
      </c>
      <c r="K239" s="2">
        <f>TREND(Calibration!$A$2:$A$4,Calibration!$C$2:$C$4,E239)</f>
        <v>396.46061292609659</v>
      </c>
      <c r="L239" s="2">
        <f>TREND(Calibration!$A$2:$A$4,Calibration!$D$2:$D$4,G239)</f>
        <v>473.1843776695523</v>
      </c>
    </row>
    <row r="240" spans="1:12" x14ac:dyDescent="0.25">
      <c r="A240">
        <v>1190090</v>
      </c>
      <c r="B240">
        <v>14.67199993</v>
      </c>
      <c r="C240">
        <v>0.64370000000000005</v>
      </c>
      <c r="D240">
        <v>556.38800048999997</v>
      </c>
      <c r="E240">
        <v>1.0174000299999999</v>
      </c>
      <c r="F240">
        <v>818.50097656000003</v>
      </c>
      <c r="G240">
        <v>1.2437000300000001</v>
      </c>
      <c r="H240">
        <v>1010.4710083</v>
      </c>
      <c r="J240" s="2">
        <f>TREND(Calibration!$A$2:$A$4,Calibration!$B$2:$B$4,C240)</f>
        <v>442.28599649899866</v>
      </c>
      <c r="K240" s="2">
        <f>TREND(Calibration!$A$2:$A$4,Calibration!$C$2:$C$4,E240)</f>
        <v>392.11902885487757</v>
      </c>
      <c r="L240" s="2">
        <f>TREND(Calibration!$A$2:$A$4,Calibration!$D$2:$D$4,G240)</f>
        <v>472.07469029371788</v>
      </c>
    </row>
    <row r="241" spans="1:12" x14ac:dyDescent="0.25">
      <c r="A241">
        <v>1195090</v>
      </c>
      <c r="B241">
        <v>14.43000031</v>
      </c>
      <c r="C241">
        <v>0.64370000000000005</v>
      </c>
      <c r="D241">
        <v>9.9000003020963209E+37</v>
      </c>
      <c r="E241">
        <v>1.02719998</v>
      </c>
      <c r="F241">
        <v>686.62597656000003</v>
      </c>
      <c r="G241">
        <v>1.24530005</v>
      </c>
      <c r="H241">
        <v>9.9000003020963209E+37</v>
      </c>
      <c r="J241" s="2">
        <f>TREND(Calibration!$A$2:$A$4,Calibration!$B$2:$B$4,C241)</f>
        <v>442.28599649899866</v>
      </c>
      <c r="K241" s="2">
        <f>TREND(Calibration!$A$2:$A$4,Calibration!$C$2:$C$4,E241)</f>
        <v>396.05859430105744</v>
      </c>
      <c r="L241" s="2">
        <f>TREND(Calibration!$A$2:$A$4,Calibration!$D$2:$D$4,G241)</f>
        <v>472.73229833939337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7" sqref="S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AVERAGE('3E'!$J2:$J32) + Calibration!$C$11</f>
        <v>395.59683192437041</v>
      </c>
      <c r="C3" s="2">
        <f>'3E'!K32</f>
        <v>615.30860195756838</v>
      </c>
      <c r="D3" s="2">
        <f>'3E'!L32</f>
        <v>616.13014799624705</v>
      </c>
      <c r="E3" s="3">
        <f>(C3-B3)/(7*35314.6667/1400)</f>
        <v>1.2443088980545183</v>
      </c>
      <c r="G3" s="3">
        <f>AVERAGE('4E'!$J2:$J32) + Calibration!$C$11</f>
        <v>398.32977990479992</v>
      </c>
      <c r="H3" s="3">
        <f>'4E'!K32</f>
        <v>601.84166744622848</v>
      </c>
      <c r="I3" s="3">
        <f>'4E'!L32</f>
        <v>622.13075873555306</v>
      </c>
      <c r="J3" s="3">
        <f>(H3-G3)/(7*35314.6667/1400)</f>
        <v>1.1525629805331197</v>
      </c>
      <c r="L3" s="3">
        <f>AVERAGE('5E'!$J2:$J32) + Calibration!$C$11</f>
        <v>397.36792729296343</v>
      </c>
      <c r="M3" s="3">
        <f>'5E'!K32</f>
        <v>621.17779650415719</v>
      </c>
      <c r="N3" s="3">
        <f>'5E'!L32</f>
        <v>612.80103243875794</v>
      </c>
      <c r="O3" s="3">
        <f>(M3-L3)/(7*35314.6667/1400)</f>
        <v>1.2675179472170623</v>
      </c>
      <c r="Q3" s="3">
        <f>AVERAGE('6E'!$K146:$K176) + Calibration!$C$11</f>
        <v>392.10684776092847</v>
      </c>
      <c r="R3" s="3">
        <f>'6E'!L176</f>
        <v>622.0219893869089</v>
      </c>
      <c r="S3" s="3">
        <f>'6E'!M176</f>
        <v>593.93614565962582</v>
      </c>
      <c r="T3" s="3">
        <f>(R3-Q3)/(7*35314.6667/1400)</f>
        <v>1.3020943597124783</v>
      </c>
    </row>
    <row r="4" spans="1:20" x14ac:dyDescent="0.25">
      <c r="A4" s="3">
        <f t="shared" ref="A4:A35" si="0">1/12+A3</f>
        <v>2.5833333333333335</v>
      </c>
      <c r="B4" s="3">
        <f>AVERAGE('3E'!$J3:$J33) + Calibration!$C$11</f>
        <v>396.30165550950244</v>
      </c>
      <c r="C4" s="2">
        <f>'3E'!K33</f>
        <v>611.4091921440621</v>
      </c>
      <c r="D4" s="2">
        <f>'3E'!L33</f>
        <v>615.47253584057262</v>
      </c>
      <c r="E4" s="3">
        <f t="shared" ref="E4:E67" si="1">(C4-B4)/(7*35314.6667/1400)</f>
        <v>1.2182334238740509</v>
      </c>
      <c r="G4" s="3">
        <f>AVERAGE('4E'!$J3:$J33) + Calibration!$C$11</f>
        <v>398.02656502731293</v>
      </c>
      <c r="H4" s="3">
        <f>'4E'!K33</f>
        <v>576.6765517341928</v>
      </c>
      <c r="I4" s="3">
        <f>'4E'!L33</f>
        <v>621.67863419540618</v>
      </c>
      <c r="J4" s="3">
        <f t="shared" ref="J4:J67" si="2">(H4-G4)/(7*35314.6667/1400)</f>
        <v>1.0117608540639567</v>
      </c>
      <c r="L4" s="3">
        <f>AVERAGE('5E'!$J3:$J33) + Calibration!$C$11</f>
        <v>397.59483684130123</v>
      </c>
      <c r="M4" s="3">
        <f>'5E'!K33</f>
        <v>617.68040129570477</v>
      </c>
      <c r="N4" s="3">
        <f>'5E'!L33</f>
        <v>612.34895721859789</v>
      </c>
      <c r="O4" s="3">
        <f t="shared" ref="O4:O67" si="3">(M4-L4)/(7*35314.6667/1400)</f>
        <v>1.2464258339122511</v>
      </c>
      <c r="Q4" s="3">
        <f>AVERAGE('6E'!$K147:$K177) + Calibration!$C$11</f>
        <v>392.06267055810594</v>
      </c>
      <c r="R4" s="3">
        <f>'6E'!L177</f>
        <v>641.15708300241397</v>
      </c>
      <c r="S4" s="3">
        <f>'6E'!M177</f>
        <v>592.62092134827697</v>
      </c>
      <c r="T4" s="3">
        <f t="shared" ref="T4:T67" si="4">(R4-Q4)/(7*35314.6667/1400)</f>
        <v>1.410713653680373</v>
      </c>
    </row>
    <row r="5" spans="1:20" x14ac:dyDescent="0.25">
      <c r="A5" s="3">
        <f t="shared" si="0"/>
        <v>2.666666666666667</v>
      </c>
      <c r="B5" s="3">
        <f>AVERAGE('3E'!$J4:$J34) + Calibration!$C$11</f>
        <v>397.14704168045984</v>
      </c>
      <c r="C5" s="2">
        <f>'3E'!K34</f>
        <v>622.7053547197188</v>
      </c>
      <c r="D5" s="2">
        <f>'3E'!L34</f>
        <v>614.56833197026685</v>
      </c>
      <c r="E5" s="3">
        <f t="shared" si="1"/>
        <v>1.2774200303538978</v>
      </c>
      <c r="G5" s="3">
        <f>AVERAGE('4E'!$J4:$J34) + Calibration!$C$11</f>
        <v>398.14704876411196</v>
      </c>
      <c r="H5" s="3">
        <f>'4E'!K34</f>
        <v>569.92296043235569</v>
      </c>
      <c r="I5" s="3">
        <f>'4E'!L34</f>
        <v>622.13075873555306</v>
      </c>
      <c r="J5" s="3">
        <f t="shared" si="2"/>
        <v>0.97283042837407674</v>
      </c>
      <c r="L5" s="3">
        <f>AVERAGE('5E'!$J4:$J34) + Calibration!$C$11</f>
        <v>397.9080913441058</v>
      </c>
      <c r="M5" s="3">
        <f>'5E'!K34</f>
        <v>609.43940741097958</v>
      </c>
      <c r="N5" s="3">
        <f>'5E'!L34</f>
        <v>613.45864459443237</v>
      </c>
      <c r="O5" s="3">
        <f t="shared" si="3"/>
        <v>1.1979799660228636</v>
      </c>
      <c r="Q5" s="3">
        <f>AVERAGE('6E'!$K148:$K178) + Calibration!$C$11</f>
        <v>391.60684381749331</v>
      </c>
      <c r="R5" s="3">
        <f>'6E'!L178</f>
        <v>701.4970576018693</v>
      </c>
      <c r="S5" s="3">
        <f>'6E'!M178</f>
        <v>593.73065804409828</v>
      </c>
      <c r="T5" s="3">
        <f t="shared" si="4"/>
        <v>1.7550227298867638</v>
      </c>
    </row>
    <row r="6" spans="1:20" x14ac:dyDescent="0.25">
      <c r="A6" s="3">
        <f t="shared" si="0"/>
        <v>2.7500000000000004</v>
      </c>
      <c r="B6" s="3">
        <f>AVERAGE('3E'!$J5:$J35) + Calibration!$C$11</f>
        <v>397.97234900239101</v>
      </c>
      <c r="C6" s="2">
        <f>'3E'!K35</f>
        <v>587.08831755460119</v>
      </c>
      <c r="D6" s="2">
        <f>'3E'!L35</f>
        <v>617.23983537208153</v>
      </c>
      <c r="E6" s="3">
        <f t="shared" si="1"/>
        <v>1.0710335745697985</v>
      </c>
      <c r="G6" s="3">
        <f>AVERAGE('4E'!$J5:$J35) + Calibration!$C$11</f>
        <v>398.04865493395369</v>
      </c>
      <c r="H6" s="3">
        <f>'4E'!K35</f>
        <v>558.42581065409831</v>
      </c>
      <c r="I6" s="3">
        <f>'4E'!L35</f>
        <v>620.77443032510041</v>
      </c>
      <c r="J6" s="3">
        <f t="shared" si="2"/>
        <v>0.90827506363040156</v>
      </c>
      <c r="L6" s="3">
        <f>AVERAGE('5E'!$J5:$J35) + Calibration!$C$11</f>
        <v>398.40809388190911</v>
      </c>
      <c r="M6" s="3">
        <f>'5E'!K35</f>
        <v>643.52888234055035</v>
      </c>
      <c r="N6" s="3">
        <f>'5E'!L35</f>
        <v>613.91071981459243</v>
      </c>
      <c r="O6" s="3">
        <f t="shared" si="3"/>
        <v>1.3882095535033958</v>
      </c>
      <c r="Q6" s="3">
        <f>AVERAGE('6E'!$K149:$K179) + Calibration!$C$11</f>
        <v>391.63897294784283</v>
      </c>
      <c r="R6" s="3">
        <f>'6E'!L179</f>
        <v>714.52181383551135</v>
      </c>
      <c r="S6" s="3">
        <f>'6E'!M179</f>
        <v>592.37432963364563</v>
      </c>
      <c r="T6" s="3">
        <f t="shared" si="4"/>
        <v>1.8286047756337369</v>
      </c>
    </row>
    <row r="7" spans="1:20" x14ac:dyDescent="0.25">
      <c r="A7" s="3">
        <f t="shared" si="0"/>
        <v>2.8333333333333339</v>
      </c>
      <c r="B7" s="3">
        <f>AVERAGE('3E'!$J6:$J36) + Calibration!$C$11</f>
        <v>399.05669399898659</v>
      </c>
      <c r="C7" s="2">
        <f>'3E'!K36</f>
        <v>574.94796209619267</v>
      </c>
      <c r="D7" s="2">
        <f>'3E'!L36</f>
        <v>616.5822232164071</v>
      </c>
      <c r="E7" s="3">
        <f t="shared" si="1"/>
        <v>0.99613721172232417</v>
      </c>
      <c r="G7" s="3">
        <f>AVERAGE('4E'!$J6:$J36) + Calibration!$C$11</f>
        <v>397.97234860078174</v>
      </c>
      <c r="H7" s="3">
        <f>'4E'!K36</f>
        <v>555.1696105407284</v>
      </c>
      <c r="I7" s="3">
        <f>'4E'!L36</f>
        <v>621.47315068987757</v>
      </c>
      <c r="J7" s="3">
        <f t="shared" si="2"/>
        <v>0.89026615074889914</v>
      </c>
      <c r="L7" s="3">
        <f>AVERAGE('5E'!$J6:$J36) + Calibration!$C$11</f>
        <v>398.63701207820674</v>
      </c>
      <c r="M7" s="3">
        <f>'5E'!K36</f>
        <v>633.55934303766276</v>
      </c>
      <c r="N7" s="3">
        <f>'5E'!L36</f>
        <v>610.7871411926177</v>
      </c>
      <c r="O7" s="3">
        <f t="shared" si="3"/>
        <v>1.330451922172359</v>
      </c>
      <c r="Q7" s="3">
        <f>AVERAGE('6E'!$K150:$K180) + Calibration!$C$11</f>
        <v>391.4100549523497</v>
      </c>
      <c r="R7" s="3">
        <f>'6E'!L180</f>
        <v>676.97515158996998</v>
      </c>
      <c r="S7" s="3">
        <f>'6E'!M180</f>
        <v>596.81312845697028</v>
      </c>
      <c r="T7" s="3">
        <f t="shared" si="4"/>
        <v>1.6172606076875151</v>
      </c>
    </row>
    <row r="8" spans="1:20" x14ac:dyDescent="0.25">
      <c r="A8" s="3">
        <f t="shared" si="0"/>
        <v>2.9166666666666674</v>
      </c>
      <c r="B8" s="3">
        <f>AVERAGE('3E'!$J7:$J37) + Calibration!$C$11</f>
        <v>400.16312769739551</v>
      </c>
      <c r="C8" s="2">
        <f>'3E'!K37</f>
        <v>588.17370151245018</v>
      </c>
      <c r="D8" s="2">
        <f>'3E'!L37</f>
        <v>619.91133466389738</v>
      </c>
      <c r="E8" s="3">
        <f t="shared" si="1"/>
        <v>1.064773315926862</v>
      </c>
      <c r="G8" s="3">
        <f>AVERAGE('4E'!$J7:$J37) + Calibration!$C$11</f>
        <v>397.70126184962146</v>
      </c>
      <c r="H8" s="3">
        <f>'4E'!K37</f>
        <v>599.4698681080921</v>
      </c>
      <c r="I8" s="3">
        <f>'4E'!L37</f>
        <v>621.67863419540618</v>
      </c>
      <c r="J8" s="3">
        <f t="shared" si="2"/>
        <v>1.1426901347958673</v>
      </c>
      <c r="L8" s="3">
        <f>AVERAGE('5E'!$J7:$J37) + Calibration!$C$11</f>
        <v>398.87396125186217</v>
      </c>
      <c r="M8" s="3">
        <f>'5E'!K37</f>
        <v>624.19275730260688</v>
      </c>
      <c r="N8" s="3">
        <f>'5E'!L37</f>
        <v>610.12953314694221</v>
      </c>
      <c r="O8" s="3">
        <f t="shared" si="3"/>
        <v>1.2760635571890853</v>
      </c>
      <c r="Q8" s="3">
        <f>AVERAGE('6E'!$K151:$K181) + Calibration!$C$11</f>
        <v>391.11687949937584</v>
      </c>
      <c r="R8" s="3">
        <f>'6E'!L181</f>
        <v>647.42829215405652</v>
      </c>
      <c r="S8" s="3">
        <f>'6E'!M181</f>
        <v>595.04583303546019</v>
      </c>
      <c r="T8" s="3">
        <f t="shared" si="4"/>
        <v>1.4515861912675543</v>
      </c>
    </row>
    <row r="9" spans="1:20" x14ac:dyDescent="0.25">
      <c r="A9" s="3">
        <f t="shared" si="0"/>
        <v>3.0000000000000009</v>
      </c>
      <c r="B9" s="3">
        <f>AVERAGE('3E'!$J8:$J38) + Calibration!$C$11</f>
        <v>401.45229253649256</v>
      </c>
      <c r="C9" s="2">
        <f>'3E'!K38</f>
        <v>603.57026110421384</v>
      </c>
      <c r="D9" s="2">
        <f>'3E'!L38</f>
        <v>618.55505557343156</v>
      </c>
      <c r="E9" s="3">
        <f t="shared" si="1"/>
        <v>1.1446687025802866</v>
      </c>
      <c r="G9" s="3">
        <f>AVERAGE('4E'!$J8:$J38) + Calibration!$C$11</f>
        <v>397.62495531564497</v>
      </c>
      <c r="H9" s="3">
        <f>'4E'!K38</f>
        <v>576.87753893679348</v>
      </c>
      <c r="I9" s="3">
        <f>'4E'!L38</f>
        <v>622.58283806571205</v>
      </c>
      <c r="J9" s="3">
        <f t="shared" si="2"/>
        <v>1.0151735829416648</v>
      </c>
      <c r="L9" s="3">
        <f>AVERAGE('5E'!$J8:$J38) + Calibration!$C$11</f>
        <v>398.59283487538426</v>
      </c>
      <c r="M9" s="3">
        <f>'5E'!K38</f>
        <v>640.27268222718033</v>
      </c>
      <c r="N9" s="3">
        <f>'5E'!L38</f>
        <v>609.01984577110773</v>
      </c>
      <c r="O9" s="3">
        <f t="shared" si="3"/>
        <v>1.3687222332006097</v>
      </c>
      <c r="Q9" s="3">
        <f>AVERAGE('6E'!$K152:$K182) + Calibration!$C$11</f>
        <v>391.07471054290409</v>
      </c>
      <c r="R9" s="3">
        <f>'6E'!L182</f>
        <v>631.14733580704467</v>
      </c>
      <c r="S9" s="3">
        <f>'6E'!M182</f>
        <v>598.58042798847907</v>
      </c>
      <c r="T9" s="3">
        <f t="shared" si="4"/>
        <v>1.3596199409359884</v>
      </c>
    </row>
    <row r="10" spans="1:20" x14ac:dyDescent="0.25">
      <c r="A10" s="3">
        <f t="shared" si="0"/>
        <v>3.0833333333333344</v>
      </c>
      <c r="B10" s="3">
        <f>AVERAGE('3E'!$J9:$J39) + Calibration!$C$11</f>
        <v>402.62298228675036</v>
      </c>
      <c r="C10" s="2">
        <f>'3E'!K39</f>
        <v>564.49598838330257</v>
      </c>
      <c r="D10" s="2">
        <f>'3E'!L39</f>
        <v>620.36346331404309</v>
      </c>
      <c r="E10" s="3">
        <f t="shared" si="1"/>
        <v>0.91674661676222025</v>
      </c>
      <c r="G10" s="3">
        <f>AVERAGE('4E'!$J9:$J39) + Calibration!$C$11</f>
        <v>397.7775669779661</v>
      </c>
      <c r="H10" s="3">
        <f>'4E'!K39</f>
        <v>558.42581065409831</v>
      </c>
      <c r="I10" s="3">
        <f>'4E'!L39</f>
        <v>619.45925944373732</v>
      </c>
      <c r="J10" s="3">
        <f t="shared" si="2"/>
        <v>0.90981033484386353</v>
      </c>
      <c r="L10" s="3">
        <f>AVERAGE('5E'!$J9:$J39) + Calibration!$C$11</f>
        <v>398.60287429989734</v>
      </c>
      <c r="M10" s="3">
        <f>'5E'!K39</f>
        <v>609.43940741097958</v>
      </c>
      <c r="N10" s="3">
        <f>'5E'!L39</f>
        <v>610.7871411926177</v>
      </c>
      <c r="O10" s="3">
        <f t="shared" si="3"/>
        <v>1.1940451535456922</v>
      </c>
      <c r="Q10" s="3">
        <f>AVERAGE('6E'!$K153:$K183) + Calibration!$C$11</f>
        <v>391.18314500240285</v>
      </c>
      <c r="R10" s="3">
        <f>'6E'!L183</f>
        <v>656.11146431647967</v>
      </c>
      <c r="S10" s="3">
        <f>'6E'!M183</f>
        <v>595.95003279576724</v>
      </c>
      <c r="T10" s="3">
        <f t="shared" si="4"/>
        <v>1.5003869160915897</v>
      </c>
    </row>
    <row r="11" spans="1:20" x14ac:dyDescent="0.25">
      <c r="A11" s="3">
        <f t="shared" si="0"/>
        <v>3.1666666666666679</v>
      </c>
      <c r="B11" s="3">
        <f>AVERAGE('3E'!$J10:$J40) + Calibration!$C$11</f>
        <v>403.57680291720646</v>
      </c>
      <c r="C11" s="2">
        <f>'3E'!K40</f>
        <v>575.14894527880813</v>
      </c>
      <c r="D11" s="2">
        <f>'3E'!L40</f>
        <v>619.45925944373732</v>
      </c>
      <c r="E11" s="3">
        <f t="shared" si="1"/>
        <v>0.97167640753410622</v>
      </c>
      <c r="G11" s="3">
        <f>AVERAGE('4E'!$J10:$J40) + Calibration!$C$11</f>
        <v>397.98238682046758</v>
      </c>
      <c r="H11" s="3">
        <f>'4E'!K40</f>
        <v>582.10352378324592</v>
      </c>
      <c r="I11" s="3">
        <f>'4E'!L40</f>
        <v>619.66474294926593</v>
      </c>
      <c r="J11" s="3">
        <f t="shared" si="2"/>
        <v>1.0427459985784224</v>
      </c>
      <c r="L11" s="3">
        <f>AVERAGE('5E'!$J10:$J40) + Calibration!$C$11</f>
        <v>398.69122870554241</v>
      </c>
      <c r="M11" s="3">
        <f>'5E'!K40</f>
        <v>633.9613134228789</v>
      </c>
      <c r="N11" s="3">
        <f>'5E'!L40</f>
        <v>609.92404553141466</v>
      </c>
      <c r="O11" s="3">
        <f t="shared" si="3"/>
        <v>1.3324213801362961</v>
      </c>
      <c r="Q11" s="3">
        <f>AVERAGE('6E'!$K154:$K184) + Calibration!$C$11</f>
        <v>391.25945033155199</v>
      </c>
      <c r="R11" s="3">
        <f>'6E'!L184</f>
        <v>630.30314292429296</v>
      </c>
      <c r="S11" s="3">
        <f>'6E'!M184</f>
        <v>596.15556973128162</v>
      </c>
      <c r="T11" s="3">
        <f t="shared" si="4"/>
        <v>1.3537927152105385</v>
      </c>
    </row>
    <row r="12" spans="1:20" x14ac:dyDescent="0.25">
      <c r="A12" s="3">
        <f t="shared" si="0"/>
        <v>3.2500000000000013</v>
      </c>
      <c r="B12" s="3">
        <f>AVERAGE('3E'!$J11:$J41) + Calibration!$C$11</f>
        <v>404.58484158062998</v>
      </c>
      <c r="C12" s="2">
        <f>'3E'!K41</f>
        <v>602.72606822146201</v>
      </c>
      <c r="D12" s="2">
        <f>'3E'!L41</f>
        <v>620.11682227942481</v>
      </c>
      <c r="E12" s="3">
        <f t="shared" si="1"/>
        <v>1.1221469443506429</v>
      </c>
      <c r="G12" s="3">
        <f>AVERAGE('4E'!$J11:$J41) + Calibration!$C$11</f>
        <v>397.82977515814645</v>
      </c>
      <c r="H12" s="3">
        <f>'4E'!K41</f>
        <v>602.72606822146201</v>
      </c>
      <c r="I12" s="3">
        <f>'4E'!L41</f>
        <v>620.11682227942481</v>
      </c>
      <c r="J12" s="3">
        <f t="shared" si="2"/>
        <v>1.1604033802947689</v>
      </c>
      <c r="L12" s="3">
        <f>AVERAGE('5E'!$J11:$J41) + Calibration!$C$11</f>
        <v>398.4422304553911</v>
      </c>
      <c r="M12" s="3">
        <f>'5E'!K41</f>
        <v>630.5041261069083</v>
      </c>
      <c r="N12" s="3">
        <f>'5E'!L41</f>
        <v>608.81435815558018</v>
      </c>
      <c r="O12" s="3">
        <f t="shared" si="3"/>
        <v>1.3142522206022529</v>
      </c>
      <c r="Q12" s="3">
        <f>AVERAGE('6E'!$K155:$K185) + Calibration!$C$11</f>
        <v>391.40202256936004</v>
      </c>
      <c r="R12" s="3">
        <f>'6E'!L185</f>
        <v>647.6694832291538</v>
      </c>
      <c r="S12" s="3">
        <f>'6E'!M185</f>
        <v>596.15556973128162</v>
      </c>
      <c r="T12" s="3">
        <f t="shared" si="4"/>
        <v>1.4513372748880777</v>
      </c>
    </row>
    <row r="13" spans="1:20" x14ac:dyDescent="0.25">
      <c r="A13" s="3">
        <f t="shared" si="0"/>
        <v>3.3333333333333348</v>
      </c>
      <c r="B13" s="3">
        <f>AVERAGE('3E'!$J12:$J42) + Calibration!$C$11</f>
        <v>405.70131470355221</v>
      </c>
      <c r="C13" s="2">
        <f>'3E'!K42</f>
        <v>608.15303625052991</v>
      </c>
      <c r="D13" s="2">
        <f>'3E'!L42</f>
        <v>621.22655897524623</v>
      </c>
      <c r="E13" s="3">
        <f t="shared" si="1"/>
        <v>1.1465588689640822</v>
      </c>
      <c r="G13" s="3">
        <f>AVERAGE('4E'!$J12:$J42) + Calibration!$C$11</f>
        <v>397.62294566366234</v>
      </c>
      <c r="H13" s="3">
        <f>'4E'!K42</f>
        <v>564.29500520068711</v>
      </c>
      <c r="I13" s="3">
        <f>'4E'!L42</f>
        <v>622.33624635108072</v>
      </c>
      <c r="J13" s="3">
        <f t="shared" si="2"/>
        <v>0.94392542879089247</v>
      </c>
      <c r="L13" s="3">
        <f>AVERAGE('5E'!$J12:$J42) + Calibration!$C$11</f>
        <v>398.23540096090687</v>
      </c>
      <c r="M13" s="3">
        <f>'5E'!K42</f>
        <v>620.29339572892366</v>
      </c>
      <c r="N13" s="3">
        <f>'5E'!L42</f>
        <v>610.12953314694221</v>
      </c>
      <c r="O13" s="3">
        <f t="shared" si="3"/>
        <v>1.2575964352398477</v>
      </c>
      <c r="Q13" s="3">
        <f>AVERAGE('6E'!$K156:$K186) + Calibration!$C$11</f>
        <v>391.15101587205328</v>
      </c>
      <c r="R13" s="3">
        <f>'6E'!L186</f>
        <v>670.86481420810696</v>
      </c>
      <c r="S13" s="3">
        <f>'6E'!M186</f>
        <v>596.15556973128162</v>
      </c>
      <c r="T13" s="3">
        <f t="shared" si="4"/>
        <v>1.5841225443934526</v>
      </c>
    </row>
    <row r="14" spans="1:20" x14ac:dyDescent="0.25">
      <c r="A14" s="3">
        <f t="shared" si="0"/>
        <v>3.4166666666666683</v>
      </c>
      <c r="B14" s="3">
        <f>AVERAGE('3E'!$J13:$J43) + Calibration!$C$11</f>
        <v>406.65513673964011</v>
      </c>
      <c r="C14" s="2">
        <f>'3E'!K43</f>
        <v>614.86637544004748</v>
      </c>
      <c r="D14" s="2">
        <f>'3E'!L43</f>
        <v>619.25372250822284</v>
      </c>
      <c r="E14" s="3">
        <f t="shared" si="1"/>
        <v>1.1791771417194621</v>
      </c>
      <c r="G14" s="3">
        <f>AVERAGE('4E'!$J13:$J43) + Calibration!$C$11</f>
        <v>397.40607674466503</v>
      </c>
      <c r="H14" s="3">
        <f>'4E'!K43</f>
        <v>564.73717945839974</v>
      </c>
      <c r="I14" s="3">
        <f>'4E'!L43</f>
        <v>618.34952274791601</v>
      </c>
      <c r="J14" s="3">
        <f t="shared" si="2"/>
        <v>0.94765783369964351</v>
      </c>
      <c r="L14" s="3">
        <f>AVERAGE('5E'!$J13:$J43) + Calibration!$C$11</f>
        <v>397.88800888059745</v>
      </c>
      <c r="M14" s="3">
        <f>'5E'!K43</f>
        <v>559.5111946119473</v>
      </c>
      <c r="N14" s="3">
        <f>'5E'!L43</f>
        <v>607.04705862407127</v>
      </c>
      <c r="O14" s="3">
        <f t="shared" si="3"/>
        <v>0.91533179176996071</v>
      </c>
      <c r="Q14" s="3">
        <f>AVERAGE('6E'!$K157:$K187) + Calibration!$C$11</f>
        <v>390.98836358039171</v>
      </c>
      <c r="R14" s="3">
        <f>'6E'!L187</f>
        <v>682.16093256392594</v>
      </c>
      <c r="S14" s="3">
        <f>'6E'!M187</f>
        <v>594.38827019977271</v>
      </c>
      <c r="T14" s="3">
        <f t="shared" si="4"/>
        <v>1.6490177945444644</v>
      </c>
    </row>
    <row r="15" spans="1:20" x14ac:dyDescent="0.25">
      <c r="A15" s="3">
        <f t="shared" si="0"/>
        <v>3.5000000000000018</v>
      </c>
      <c r="B15" s="3">
        <f>AVERAGE('3E'!$J14:$J44) + Calibration!$C$11</f>
        <v>407.59891794558291</v>
      </c>
      <c r="C15" s="2">
        <f>'3E'!K44</f>
        <v>599.4698681080921</v>
      </c>
      <c r="D15" s="2">
        <f>'3E'!L44</f>
        <v>618.34952274791601</v>
      </c>
      <c r="E15" s="3">
        <f t="shared" si="1"/>
        <v>1.0866360529038162</v>
      </c>
      <c r="G15" s="3">
        <f>AVERAGE('4E'!$J14:$J44) + Calibration!$C$11</f>
        <v>397.09081279068226</v>
      </c>
      <c r="H15" s="3">
        <f>'4E'!K44</f>
        <v>581.01813982539693</v>
      </c>
      <c r="I15" s="3">
        <f>'4E'!L44</f>
        <v>619.66474294926593</v>
      </c>
      <c r="J15" s="3">
        <f t="shared" si="2"/>
        <v>1.0416483813775574</v>
      </c>
      <c r="L15" s="3">
        <f>AVERAGE('5E'!$J14:$J44) + Calibration!$C$11</f>
        <v>397.6711397607956</v>
      </c>
      <c r="M15" s="3">
        <f>'5E'!K44</f>
        <v>572.53595084558935</v>
      </c>
      <c r="N15" s="3">
        <f>'5E'!L44</f>
        <v>607.45802974512742</v>
      </c>
      <c r="O15" s="3">
        <f t="shared" si="3"/>
        <v>0.99032400656803443</v>
      </c>
      <c r="Q15" s="3">
        <f>AVERAGE('6E'!$K158:$K188) + Calibration!$C$11</f>
        <v>390.92209767575559</v>
      </c>
      <c r="R15" s="3">
        <f>'6E'!L188</f>
        <v>679.14596774549091</v>
      </c>
      <c r="S15" s="3">
        <f>'6E'!M188</f>
        <v>597.71733232727604</v>
      </c>
      <c r="T15" s="3">
        <f t="shared" si="4"/>
        <v>1.6323182235766946</v>
      </c>
    </row>
    <row r="16" spans="1:20" x14ac:dyDescent="0.25">
      <c r="A16" s="3">
        <f t="shared" si="0"/>
        <v>3.5833333333333353</v>
      </c>
      <c r="B16" s="3">
        <f>AVERAGE('3E'!$J15:$J45) + Calibration!$C$11</f>
        <v>408.46639382237663</v>
      </c>
      <c r="C16" s="2">
        <f>'3E'!K45</f>
        <v>563.20957300301518</v>
      </c>
      <c r="D16" s="2">
        <f>'3E'!L45</f>
        <v>615.67801934610134</v>
      </c>
      <c r="E16" s="3">
        <f t="shared" si="1"/>
        <v>0.87636777373656216</v>
      </c>
      <c r="G16" s="3">
        <f>AVERAGE('4E'!$J15:$J45) + Calibration!$C$11</f>
        <v>396.85185516987138</v>
      </c>
      <c r="H16" s="3">
        <f>'4E'!K45</f>
        <v>575.14894527880813</v>
      </c>
      <c r="I16" s="3">
        <f>'4E'!L45</f>
        <v>620.56894681957181</v>
      </c>
      <c r="J16" s="3">
        <f t="shared" si="2"/>
        <v>1.0097622702973816</v>
      </c>
      <c r="L16" s="3">
        <f>AVERAGE('5E'!$J15:$J45) + Calibration!$C$11</f>
        <v>397.31370685034119</v>
      </c>
      <c r="M16" s="3">
        <f>'5E'!K45</f>
        <v>607.06760405285797</v>
      </c>
      <c r="N16" s="3">
        <f>'5E'!L45</f>
        <v>609.01984577110773</v>
      </c>
      <c r="O16" s="3">
        <f t="shared" si="3"/>
        <v>1.1879137865543936</v>
      </c>
      <c r="Q16" s="3">
        <f>AVERAGE('6E'!$K159:$K189) + Calibration!$C$11</f>
        <v>390.62892342760915</v>
      </c>
      <c r="R16" s="3">
        <f>'6E'!L189</f>
        <v>643.08670808283762</v>
      </c>
      <c r="S16" s="3">
        <f>'6E'!M189</f>
        <v>599.27914835325635</v>
      </c>
      <c r="T16" s="3">
        <f t="shared" si="4"/>
        <v>1.4297616726776494</v>
      </c>
    </row>
    <row r="17" spans="1:20" x14ac:dyDescent="0.25">
      <c r="A17" s="3">
        <f t="shared" si="0"/>
        <v>3.6666666666666687</v>
      </c>
      <c r="B17" s="3">
        <f>AVERAGE('3E'!$J16:$J46) + Calibration!$C$11</f>
        <v>409.2475227366578</v>
      </c>
      <c r="C17" s="2">
        <f>'3E'!K46</f>
        <v>594.68605751935229</v>
      </c>
      <c r="D17" s="2">
        <f>'3E'!L46</f>
        <v>615.02045651041374</v>
      </c>
      <c r="E17" s="3">
        <f t="shared" si="1"/>
        <v>1.0502069089764026</v>
      </c>
      <c r="G17" s="3">
        <f>AVERAGE('4E'!$J16:$J46) + Calibration!$C$11</f>
        <v>396.60285812454754</v>
      </c>
      <c r="H17" s="3">
        <f>'4E'!K46</f>
        <v>607.2686394952816</v>
      </c>
      <c r="I17" s="3">
        <f>'4E'!L46</f>
        <v>620.77443032510041</v>
      </c>
      <c r="J17" s="3">
        <f t="shared" si="2"/>
        <v>1.1930781233777525</v>
      </c>
      <c r="L17" s="3">
        <f>AVERAGE('5E'!$J16:$J46) + Calibration!$C$11</f>
        <v>397.17314426451583</v>
      </c>
      <c r="M17" s="3">
        <f>'5E'!K46</f>
        <v>685.65832375239313</v>
      </c>
      <c r="N17" s="3">
        <f>'5E'!L46</f>
        <v>607.91015428527442</v>
      </c>
      <c r="O17" s="3">
        <f t="shared" si="3"/>
        <v>1.6337981153189096</v>
      </c>
      <c r="Q17" s="3">
        <f>AVERAGE('6E'!$K160:$K190) + Calibration!$C$11</f>
        <v>390.64097250410504</v>
      </c>
      <c r="R17" s="3">
        <f>'6E'!L190</f>
        <v>741.65671428062956</v>
      </c>
      <c r="S17" s="3">
        <f>'6E'!M190</f>
        <v>600.38883572909072</v>
      </c>
      <c r="T17" s="3">
        <f t="shared" si="4"/>
        <v>1.9879317834622208</v>
      </c>
    </row>
    <row r="18" spans="1:20" x14ac:dyDescent="0.25">
      <c r="A18" s="3">
        <f t="shared" si="0"/>
        <v>3.7500000000000022</v>
      </c>
      <c r="B18" s="3">
        <f>AVERAGE('3E'!$J17:$J47) + Calibration!$C$11</f>
        <v>409.82182456610963</v>
      </c>
      <c r="C18" s="2">
        <f>'3E'!K47</f>
        <v>590.34446942814816</v>
      </c>
      <c r="D18" s="2">
        <f>'3E'!L47</f>
        <v>617.44531887761025</v>
      </c>
      <c r="E18" s="3">
        <f t="shared" si="1"/>
        <v>1.0223664088101871</v>
      </c>
      <c r="G18" s="3">
        <f>AVERAGE('4E'!$J17:$J47) + Calibration!$C$11</f>
        <v>396.558680921725</v>
      </c>
      <c r="H18" s="3">
        <f>'4E'!K47</f>
        <v>572.53595084558935</v>
      </c>
      <c r="I18" s="3">
        <f>'4E'!L47</f>
        <v>620.36346331404309</v>
      </c>
      <c r="J18" s="3">
        <f t="shared" si="2"/>
        <v>0.99662427182904345</v>
      </c>
      <c r="L18" s="3">
        <f>AVERAGE('5E'!$J17:$J47) + Calibration!$C$11</f>
        <v>397.33579535135004</v>
      </c>
      <c r="M18" s="3">
        <f>'5E'!K47</f>
        <v>681.75896217870979</v>
      </c>
      <c r="N18" s="3">
        <f>'5E'!L47</f>
        <v>613.25316108890377</v>
      </c>
      <c r="O18" s="3">
        <f t="shared" si="3"/>
        <v>1.610793437432384</v>
      </c>
      <c r="Q18" s="3">
        <f>AVERAGE('6E'!$K161:$K191) + Calibration!$C$11</f>
        <v>390.35984612762701</v>
      </c>
      <c r="R18" s="3">
        <f>'6E'!L191</f>
        <v>831.10141827812356</v>
      </c>
      <c r="S18" s="3">
        <f>'6E'!M191</f>
        <v>599.6901646843005</v>
      </c>
      <c r="T18" s="3">
        <f t="shared" si="4"/>
        <v>2.4960822985793407</v>
      </c>
    </row>
    <row r="19" spans="1:20" x14ac:dyDescent="0.25">
      <c r="A19" s="3">
        <f t="shared" si="0"/>
        <v>3.8333333333333357</v>
      </c>
      <c r="B19" s="3">
        <f>AVERAGE('3E'!$J18:$J48) + Calibration!$C$11</f>
        <v>410.52664815124166</v>
      </c>
      <c r="C19" s="2">
        <f>'3E'!K48</f>
        <v>593.6006735615033</v>
      </c>
      <c r="D19" s="2">
        <f>'3E'!L48</f>
        <v>621.88411770093489</v>
      </c>
      <c r="E19" s="3">
        <f t="shared" si="1"/>
        <v>1.0368158191353487</v>
      </c>
      <c r="G19" s="3">
        <f>AVERAGE('4E'!$J18:$J48) + Calibration!$C$11</f>
        <v>396.44020683690871</v>
      </c>
      <c r="H19" s="3">
        <f>'4E'!K48</f>
        <v>598.38448013025777</v>
      </c>
      <c r="I19" s="3">
        <f>'4E'!L48</f>
        <v>620.56894681957181</v>
      </c>
      <c r="J19" s="3">
        <f t="shared" si="2"/>
        <v>1.1436850020920573</v>
      </c>
      <c r="L19" s="3">
        <f>AVERAGE('5E'!$J18:$J48) + Calibration!$C$11</f>
        <v>397.51852789766986</v>
      </c>
      <c r="M19" s="3">
        <f>'5E'!K48</f>
        <v>628.77553244892306</v>
      </c>
      <c r="N19" s="3">
        <f>'5E'!L48</f>
        <v>613.00652005428549</v>
      </c>
      <c r="O19" s="3">
        <f t="shared" si="3"/>
        <v>1.3096938250375909</v>
      </c>
      <c r="Q19" s="3">
        <f>AVERAGE('6E'!$K162:$K192) + Calibration!$C$11</f>
        <v>390.19719363516083</v>
      </c>
      <c r="R19" s="3">
        <f>'6E'!L192</f>
        <v>740.57133032278057</v>
      </c>
      <c r="S19" s="3">
        <f>'6E'!M192</f>
        <v>600.59431923461932</v>
      </c>
      <c r="T19" s="3">
        <f t="shared" si="4"/>
        <v>1.984298136884977</v>
      </c>
    </row>
    <row r="20" spans="1:20" x14ac:dyDescent="0.25">
      <c r="A20" s="3">
        <f t="shared" si="0"/>
        <v>3.9166666666666692</v>
      </c>
      <c r="B20" s="3">
        <f>AVERAGE('3E'!$J19:$J49) + Calibration!$C$11</f>
        <v>410.77564640139286</v>
      </c>
      <c r="C20" s="2">
        <f>'3E'!K49</f>
        <v>619.20796353125161</v>
      </c>
      <c r="D20" s="2">
        <f>'3E'!L49</f>
        <v>621.02102203973186</v>
      </c>
      <c r="E20" s="3">
        <f t="shared" si="1"/>
        <v>1.180429190514539</v>
      </c>
      <c r="G20" s="3">
        <f>AVERAGE('4E'!$J19:$J49) + Calibration!$C$11</f>
        <v>396.36390170856401</v>
      </c>
      <c r="H20" s="3">
        <f>'4E'!K49</f>
        <v>581.21912300801239</v>
      </c>
      <c r="I20" s="3">
        <f>'4E'!L49</f>
        <v>622.13075873555306</v>
      </c>
      <c r="J20" s="3">
        <f t="shared" si="2"/>
        <v>1.0469033892903674</v>
      </c>
      <c r="L20" s="3">
        <f>AVERAGE('5E'!$J19:$J49) + Calibration!$C$11</f>
        <v>397.61692172782801</v>
      </c>
      <c r="M20" s="3">
        <f>'5E'!K49</f>
        <v>594.4850703167516</v>
      </c>
      <c r="N20" s="3">
        <f>'5E'!L49</f>
        <v>617.03434775655398</v>
      </c>
      <c r="O20" s="3">
        <f t="shared" si="3"/>
        <v>1.1149370331671491</v>
      </c>
      <c r="Q20" s="3">
        <f>AVERAGE('6E'!$K163:$K193) + Calibration!$C$11</f>
        <v>390.01245384651304</v>
      </c>
      <c r="R20" s="3">
        <f>'6E'!L193</f>
        <v>745.11389757661493</v>
      </c>
      <c r="S20" s="3">
        <f>'6E'!M193</f>
        <v>599.6901646843005</v>
      </c>
      <c r="T20" s="3">
        <f t="shared" si="4"/>
        <v>2.0110706225643176</v>
      </c>
    </row>
    <row r="21" spans="1:20" x14ac:dyDescent="0.25">
      <c r="A21" s="3">
        <f t="shared" si="0"/>
        <v>4.0000000000000027</v>
      </c>
      <c r="B21" s="3">
        <f>AVERAGE('3E'!$J20:$J50) + Calibration!$C$11</f>
        <v>411.12303848170228</v>
      </c>
      <c r="C21" s="2">
        <f>'3E'!K50</f>
        <v>625.51938057537609</v>
      </c>
      <c r="D21" s="2">
        <f>'3E'!L50</f>
        <v>620.56894681957181</v>
      </c>
      <c r="E21" s="3">
        <f t="shared" si="1"/>
        <v>1.2142056665293335</v>
      </c>
      <c r="G21" s="3">
        <f>AVERAGE('4E'!$J20:$J50) + Calibration!$C$11</f>
        <v>396.41811954072705</v>
      </c>
      <c r="H21" s="3">
        <f>'4E'!K50</f>
        <v>623.34856441985517</v>
      </c>
      <c r="I21" s="3">
        <f>'4E'!L50</f>
        <v>618.8016472880629</v>
      </c>
      <c r="J21" s="3">
        <f t="shared" si="2"/>
        <v>1.2851909197213411</v>
      </c>
      <c r="L21" s="3">
        <f>AVERAGE('5E'!$J20:$J50) + Calibration!$C$11</f>
        <v>398.1791744807839</v>
      </c>
      <c r="M21" s="3">
        <f>'5E'!K50</f>
        <v>628.97656789134669</v>
      </c>
      <c r="N21" s="3">
        <f>'5E'!L50</f>
        <v>615.47253584057262</v>
      </c>
      <c r="O21" s="3">
        <f t="shared" si="3"/>
        <v>1.307090877403426</v>
      </c>
      <c r="Q21" s="3">
        <f>AVERAGE('6E'!$K164:$K194) + Calibration!$C$11</f>
        <v>389.98032572018633</v>
      </c>
      <c r="R21" s="3">
        <f>'6E'!L194</f>
        <v>663.95044359615099</v>
      </c>
      <c r="S21" s="3">
        <f>'6E'!M194</f>
        <v>599.6901646843005</v>
      </c>
      <c r="T21" s="3">
        <f t="shared" si="4"/>
        <v>1.5515939606812974</v>
      </c>
    </row>
    <row r="22" spans="1:20" x14ac:dyDescent="0.25">
      <c r="A22" s="3">
        <f t="shared" si="0"/>
        <v>4.0833333333333357</v>
      </c>
      <c r="B22" s="3">
        <f>AVERAGE('3E'!$J21:$J51) + Calibration!$C$11</f>
        <v>411.44834065537094</v>
      </c>
      <c r="C22" s="2">
        <f>'3E'!K51</f>
        <v>633.9613134228789</v>
      </c>
      <c r="D22" s="2">
        <f>'3E'!L51</f>
        <v>621.22655897524623</v>
      </c>
      <c r="E22" s="3">
        <f t="shared" si="1"/>
        <v>1.2601731436842809</v>
      </c>
      <c r="G22" s="3">
        <f>AVERAGE('4E'!$J21:$J51) + Calibration!$C$11</f>
        <v>396.24542782455234</v>
      </c>
      <c r="H22" s="3">
        <f>'4E'!K51</f>
        <v>581.01813982539693</v>
      </c>
      <c r="I22" s="3">
        <f>'4E'!L51</f>
        <v>619.45925944373732</v>
      </c>
      <c r="J22" s="3">
        <f t="shared" si="2"/>
        <v>1.0464361086598877</v>
      </c>
      <c r="L22" s="3">
        <f>AVERAGE('5E'!$J21:$J51) + Calibration!$C$11</f>
        <v>398.41813190079023</v>
      </c>
      <c r="M22" s="3">
        <f>'5E'!K51</f>
        <v>636.13212957839983</v>
      </c>
      <c r="N22" s="3">
        <f>'5E'!L51</f>
        <v>614.81492368489819</v>
      </c>
      <c r="O22" s="3">
        <f t="shared" si="3"/>
        <v>1.3462621618207689</v>
      </c>
      <c r="Q22" s="3">
        <f>AVERAGE('6E'!$K165:$K195) + Calibration!$C$11</f>
        <v>389.96827764771331</v>
      </c>
      <c r="R22" s="3">
        <f>'6E'!L195</f>
        <v>617.92159237080205</v>
      </c>
      <c r="S22" s="3">
        <f>'6E'!M195</f>
        <v>600.79985206013498</v>
      </c>
      <c r="T22" s="3">
        <f t="shared" si="4"/>
        <v>1.2909838094158692</v>
      </c>
    </row>
    <row r="23" spans="1:20" x14ac:dyDescent="0.25">
      <c r="A23" s="3">
        <f t="shared" si="0"/>
        <v>4.1666666666666687</v>
      </c>
      <c r="B23" s="3">
        <f>AVERAGE('3E'!$J22:$J52) + Calibration!$C$11</f>
        <v>411.62303961387374</v>
      </c>
      <c r="C23" s="2">
        <f>'3E'!K52</f>
        <v>625.96155483308871</v>
      </c>
      <c r="D23" s="2">
        <f>'3E'!L52</f>
        <v>619.91133466389738</v>
      </c>
      <c r="E23" s="3">
        <f t="shared" si="1"/>
        <v>1.2138781715825451</v>
      </c>
      <c r="G23" s="3">
        <f>AVERAGE('4E'!$J22:$J52) + Calibration!$C$11</f>
        <v>395.82173061589816</v>
      </c>
      <c r="H23" s="3">
        <f>'4E'!K52</f>
        <v>581.01813982539693</v>
      </c>
      <c r="I23" s="3">
        <f>'4E'!L52</f>
        <v>619.25372250822284</v>
      </c>
      <c r="J23" s="3">
        <f t="shared" si="2"/>
        <v>1.0488356624331314</v>
      </c>
      <c r="L23" s="3">
        <f>AVERAGE('5E'!$J22:$J52) + Calibration!$C$11</f>
        <v>398.97034502842848</v>
      </c>
      <c r="M23" s="3">
        <f>'5E'!K52</f>
        <v>668.69399805258604</v>
      </c>
      <c r="N23" s="3">
        <f>'5E'!L52</f>
        <v>621.47315068987757</v>
      </c>
      <c r="O23" s="3">
        <f t="shared" si="3"/>
        <v>1.5275446619132753</v>
      </c>
      <c r="Q23" s="3">
        <f>AVERAGE('6E'!$K166:$K196) + Calibration!$C$11</f>
        <v>389.93614831655935</v>
      </c>
      <c r="R23" s="3">
        <f>'6E'!L196</f>
        <v>651.76988024526077</v>
      </c>
      <c r="S23" s="3">
        <f>'6E'!M196</f>
        <v>604.82763455241547</v>
      </c>
      <c r="T23" s="3">
        <f t="shared" si="4"/>
        <v>1.4828611248294827</v>
      </c>
    </row>
    <row r="24" spans="1:20" x14ac:dyDescent="0.25">
      <c r="A24" s="3">
        <f t="shared" si="0"/>
        <v>4.2500000000000018</v>
      </c>
      <c r="B24" s="3">
        <f>AVERAGE('3E'!$J23:$J53) + Calibration!$C$11</f>
        <v>411.98247956585169</v>
      </c>
      <c r="C24" s="2">
        <f>'3E'!K53</f>
        <v>628.53434137382578</v>
      </c>
      <c r="D24" s="2">
        <f>'3E'!L53</f>
        <v>619.45925944373732</v>
      </c>
      <c r="E24" s="3">
        <f t="shared" si="1"/>
        <v>1.2264131707519361</v>
      </c>
      <c r="G24" s="3">
        <f>AVERAGE('4E'!$J23:$J53) + Calibration!$C$11</f>
        <v>395.48638761208457</v>
      </c>
      <c r="H24" s="3">
        <f>'4E'!K53</f>
        <v>579.69151655262772</v>
      </c>
      <c r="I24" s="3">
        <f>'4E'!L53</f>
        <v>620.36346331404309</v>
      </c>
      <c r="J24" s="3">
        <f t="shared" si="2"/>
        <v>1.0432216761685769</v>
      </c>
      <c r="L24" s="3">
        <f>AVERAGE('5E'!$J23:$J53) + Calibration!$C$11</f>
        <v>399.78360307305917</v>
      </c>
      <c r="M24" s="3">
        <f>'5E'!K53</f>
        <v>667.60861409473705</v>
      </c>
      <c r="N24" s="3">
        <f>'5E'!L53</f>
        <v>618.14403513238847</v>
      </c>
      <c r="O24" s="3">
        <f t="shared" si="3"/>
        <v>1.5167919510432635</v>
      </c>
      <c r="Q24" s="3">
        <f>AVERAGE('6E'!$K167:$K197) + Calibration!$C$11</f>
        <v>389.67711044109035</v>
      </c>
      <c r="R24" s="3">
        <f>'6E'!L197</f>
        <v>661.3374491629321</v>
      </c>
      <c r="S24" s="3">
        <f>'6E'!M197</f>
        <v>600.59431923461932</v>
      </c>
      <c r="T24" s="3">
        <f t="shared" si="4"/>
        <v>1.5385128282795981</v>
      </c>
    </row>
    <row r="25" spans="1:20" x14ac:dyDescent="0.25">
      <c r="A25" s="3">
        <f t="shared" si="0"/>
        <v>4.3333333333333348</v>
      </c>
      <c r="B25" s="3">
        <f>AVERAGE('3E'!$J24:$J54) + Calibration!$C$11</f>
        <v>412.4162176046508</v>
      </c>
      <c r="C25" s="2">
        <f>'3E'!K54</f>
        <v>607.06760405285797</v>
      </c>
      <c r="D25" s="2">
        <f>'3E'!L54</f>
        <v>619.45925944373732</v>
      </c>
      <c r="E25" s="3">
        <f t="shared" si="1"/>
        <v>1.1023826904655858</v>
      </c>
      <c r="G25" s="3">
        <f>AVERAGE('4E'!$J24:$J54) + Calibration!$C$11</f>
        <v>395.09481832895261</v>
      </c>
      <c r="H25" s="3">
        <f>'4E'!K54</f>
        <v>567.55115707423408</v>
      </c>
      <c r="I25" s="3">
        <f>'4E'!L54</f>
        <v>624.80226213736785</v>
      </c>
      <c r="J25" s="3">
        <f t="shared" si="2"/>
        <v>0.97668393820792565</v>
      </c>
      <c r="L25" s="3">
        <f>AVERAGE('5E'!$J24:$J54) + Calibration!$C$11</f>
        <v>400.47838723367801</v>
      </c>
      <c r="M25" s="3">
        <f>'5E'!K54</f>
        <v>635.04674562055095</v>
      </c>
      <c r="N25" s="3">
        <f>'5E'!L54</f>
        <v>621.02102203973186</v>
      </c>
      <c r="O25" s="3">
        <f t="shared" si="3"/>
        <v>1.3284472447640172</v>
      </c>
      <c r="Q25" s="3">
        <f>AVERAGE('6E'!$K168:$K198) + Calibration!$C$11</f>
        <v>389.43815282027953</v>
      </c>
      <c r="R25" s="3">
        <f>'6E'!L198</f>
        <v>669.77938201043503</v>
      </c>
      <c r="S25" s="3">
        <f>'6E'!M198</f>
        <v>600.38883572909072</v>
      </c>
      <c r="T25" s="3">
        <f t="shared" si="4"/>
        <v>1.5876759170441526</v>
      </c>
    </row>
    <row r="26" spans="1:20" x14ac:dyDescent="0.25">
      <c r="A26" s="3">
        <f t="shared" si="0"/>
        <v>4.4166666666666679</v>
      </c>
      <c r="B26" s="3">
        <f>AVERAGE('3E'!$J25:$J55) + Calibration!$C$11</f>
        <v>412.40617697531036</v>
      </c>
      <c r="C26" s="2">
        <f>'3E'!K55</f>
        <v>628.77553244892306</v>
      </c>
      <c r="D26" s="2">
        <f>'3E'!L55</f>
        <v>623.24044611138754</v>
      </c>
      <c r="E26" s="3">
        <f t="shared" si="1"/>
        <v>1.2253795699768713</v>
      </c>
      <c r="G26" s="3">
        <f>AVERAGE('4E'!$J25:$J55) + Calibration!$C$11</f>
        <v>394.73738682413</v>
      </c>
      <c r="H26" s="3">
        <f>'4E'!K55</f>
        <v>579.93270762772499</v>
      </c>
      <c r="I26" s="3">
        <f>'4E'!L55</f>
        <v>625.213233258424</v>
      </c>
      <c r="J26" s="3">
        <f t="shared" si="2"/>
        <v>1.0488294983885265</v>
      </c>
      <c r="L26" s="3">
        <f>AVERAGE('5E'!$J25:$J55) + Calibration!$C$11</f>
        <v>400.54264469115867</v>
      </c>
      <c r="M26" s="3">
        <f>'5E'!K55</f>
        <v>619.00697632865092</v>
      </c>
      <c r="N26" s="3">
        <f>'5E'!L55</f>
        <v>620.11682227942481</v>
      </c>
      <c r="O26" s="3">
        <f t="shared" si="3"/>
        <v>1.2372441937133856</v>
      </c>
      <c r="Q26" s="3">
        <f>AVERAGE('6E'!$K169:$K199) + Calibration!$C$11</f>
        <v>389.33975778529401</v>
      </c>
      <c r="R26" s="3">
        <f>'6E'!L199</f>
        <v>646.78508647390549</v>
      </c>
      <c r="S26" s="3">
        <f>'6E'!M199</f>
        <v>596.36105323681022</v>
      </c>
      <c r="T26" s="3">
        <f t="shared" si="4"/>
        <v>1.4580079765476675</v>
      </c>
    </row>
    <row r="27" spans="1:20" x14ac:dyDescent="0.25">
      <c r="A27" s="3">
        <f t="shared" si="0"/>
        <v>4.5000000000000009</v>
      </c>
      <c r="B27" s="3">
        <f>AVERAGE('3E'!$J26:$J56) + Calibration!$C$11</f>
        <v>412.42826427149203</v>
      </c>
      <c r="C27" s="2">
        <f>'3E'!K56</f>
        <v>625.51938057537609</v>
      </c>
      <c r="D27" s="2">
        <f>'3E'!L56</f>
        <v>623.24044611138754</v>
      </c>
      <c r="E27" s="3">
        <f t="shared" si="1"/>
        <v>1.206813690833356</v>
      </c>
      <c r="G27" s="3">
        <f>AVERAGE('4E'!$J26:$J56) + Calibration!$C$11</f>
        <v>394.33577811648485</v>
      </c>
      <c r="H27" s="3">
        <f>'4E'!K56</f>
        <v>566.22458204128793</v>
      </c>
      <c r="I27" s="3">
        <f>'4E'!L56</f>
        <v>618.55505557343156</v>
      </c>
      <c r="J27" s="3">
        <f t="shared" si="2"/>
        <v>0.97346977891654896</v>
      </c>
      <c r="L27" s="3">
        <f>AVERAGE('5E'!$J26:$J56) + Calibration!$C$11</f>
        <v>400.65107915065732</v>
      </c>
      <c r="M27" s="3">
        <f>'5E'!K56</f>
        <v>616.39398591541737</v>
      </c>
      <c r="N27" s="3">
        <f>'5E'!L56</f>
        <v>620.36346331404309</v>
      </c>
      <c r="O27" s="3">
        <f t="shared" si="3"/>
        <v>1.2218317595774451</v>
      </c>
      <c r="Q27" s="3">
        <f>AVERAGE('6E'!$K170:$K200) + Calibration!$C$11</f>
        <v>389.60080390711386</v>
      </c>
      <c r="R27" s="3">
        <f>'6E'!L200</f>
        <v>699.12530248357064</v>
      </c>
      <c r="S27" s="3">
        <f>'6E'!M200</f>
        <v>598.16946097742186</v>
      </c>
      <c r="T27" s="3">
        <f t="shared" si="4"/>
        <v>1.7529515495977015</v>
      </c>
    </row>
    <row r="28" spans="1:20" x14ac:dyDescent="0.25">
      <c r="A28" s="3">
        <f t="shared" si="0"/>
        <v>4.5833333333333339</v>
      </c>
      <c r="B28" s="3">
        <f>AVERAGE('3E'!$J27:$J57) + Calibration!$C$11</f>
        <v>413.00457334327183</v>
      </c>
      <c r="C28" s="2">
        <f>'3E'!K57</f>
        <v>601.39944494869292</v>
      </c>
      <c r="D28" s="2">
        <f>'3E'!L57</f>
        <v>625.45982497305533</v>
      </c>
      <c r="E28" s="3">
        <f t="shared" si="1"/>
        <v>1.0669497362432763</v>
      </c>
      <c r="G28" s="3">
        <f>AVERAGE('4E'!$J27:$J57) + Calibration!$C$11</f>
        <v>393.91208090783078</v>
      </c>
      <c r="H28" s="3">
        <f>'4E'!K57</f>
        <v>633.11712054012719</v>
      </c>
      <c r="I28" s="3">
        <f>'4E'!L57</f>
        <v>617.89744341775713</v>
      </c>
      <c r="J28" s="3">
        <f t="shared" si="2"/>
        <v>1.3547064830845275</v>
      </c>
      <c r="L28" s="3">
        <f>AVERAGE('5E'!$J27:$J57) + Calibration!$C$11</f>
        <v>401.07477635931144</v>
      </c>
      <c r="M28" s="3">
        <f>'5E'!K57</f>
        <v>625.07715807784041</v>
      </c>
      <c r="N28" s="3">
        <f>'5E'!L57</f>
        <v>620.77443032510041</v>
      </c>
      <c r="O28" s="3">
        <f t="shared" si="3"/>
        <v>1.2686082166451762</v>
      </c>
      <c r="Q28" s="3">
        <f>AVERAGE('6E'!$K171:$K201) + Calibration!$C$11</f>
        <v>389.80763340159803</v>
      </c>
      <c r="R28" s="3">
        <f>'6E'!L201</f>
        <v>655.02603211880773</v>
      </c>
      <c r="S28" s="3">
        <f>'6E'!M201</f>
        <v>597.05972017160161</v>
      </c>
      <c r="T28" s="3">
        <f t="shared" si="4"/>
        <v>1.502029742884192</v>
      </c>
    </row>
    <row r="29" spans="1:20" x14ac:dyDescent="0.25">
      <c r="A29" s="3">
        <f t="shared" si="0"/>
        <v>4.666666666666667</v>
      </c>
      <c r="B29" s="3">
        <f>AVERAGE('3E'!$J28:$J58) + Calibration!$C$11</f>
        <v>413.13509630377951</v>
      </c>
      <c r="C29" s="2">
        <f>'3E'!K58</f>
        <v>618.12257957340262</v>
      </c>
      <c r="D29" s="2">
        <f>'3E'!L58</f>
        <v>625.45982497305533</v>
      </c>
      <c r="E29" s="3">
        <f t="shared" si="1"/>
        <v>1.1609198241116239</v>
      </c>
      <c r="G29" s="3">
        <f>AVERAGE('4E'!$J28:$J58) + Calibration!$C$11</f>
        <v>394.09682170050144</v>
      </c>
      <c r="H29" s="3">
        <f>'4E'!K58</f>
        <v>644.41328311578388</v>
      </c>
      <c r="I29" s="3">
        <f>'4E'!L58</f>
        <v>619.00713079359161</v>
      </c>
      <c r="J29" s="3">
        <f t="shared" si="2"/>
        <v>1.4176345683323832</v>
      </c>
      <c r="L29" s="3">
        <f>AVERAGE('5E'!$J28:$J58) + Calibration!$C$11</f>
        <v>401.34586190564437</v>
      </c>
      <c r="M29" s="3">
        <f>'5E'!K58</f>
        <v>617.47936987326625</v>
      </c>
      <c r="N29" s="3">
        <f>'5E'!L58</f>
        <v>618.55505557343156</v>
      </c>
      <c r="O29" s="3">
        <f t="shared" si="3"/>
        <v>1.2240438784468088</v>
      </c>
      <c r="Q29" s="3">
        <f>AVERAGE('6E'!$K172:$K202) + Calibration!$C$11</f>
        <v>390.13293698089848</v>
      </c>
      <c r="R29" s="3">
        <f>'6E'!L202</f>
        <v>671.54818356090209</v>
      </c>
      <c r="S29" s="3">
        <f>'6E'!M202</f>
        <v>598.58042798847907</v>
      </c>
      <c r="T29" s="3">
        <f t="shared" si="4"/>
        <v>1.5937584741809474</v>
      </c>
    </row>
    <row r="30" spans="1:20" x14ac:dyDescent="0.25">
      <c r="A30" s="3">
        <f t="shared" si="0"/>
        <v>4.75</v>
      </c>
      <c r="B30" s="3">
        <f>AVERAGE('3E'!$J29:$J59) + Calibration!$C$11</f>
        <v>413.39413397844385</v>
      </c>
      <c r="C30" s="2">
        <f>'3E'!K59</f>
        <v>600.55525206594109</v>
      </c>
      <c r="D30" s="2">
        <f>'3E'!L59</f>
        <v>627.67924904471113</v>
      </c>
      <c r="E30" s="3">
        <f t="shared" si="1"/>
        <v>1.0599625344191468</v>
      </c>
      <c r="G30" s="3">
        <f>AVERAGE('4E'!$J29:$J59) + Calibration!$C$11</f>
        <v>394.20525616000009</v>
      </c>
      <c r="H30" s="3">
        <f>'4E'!K59</f>
        <v>601.39944494869292</v>
      </c>
      <c r="I30" s="3">
        <f>'4E'!L59</f>
        <v>618.55505557343156</v>
      </c>
      <c r="J30" s="3">
        <f t="shared" si="2"/>
        <v>1.1734172124506717</v>
      </c>
      <c r="L30" s="3">
        <f>AVERAGE('5E'!$J29:$J59) + Calibration!$C$11</f>
        <v>401.69325398595385</v>
      </c>
      <c r="M30" s="3">
        <f>'5E'!K59</f>
        <v>608.79619771084322</v>
      </c>
      <c r="N30" s="3">
        <f>'5E'!L59</f>
        <v>615.9246603807195</v>
      </c>
      <c r="O30" s="3">
        <f t="shared" si="3"/>
        <v>1.1729004579555573</v>
      </c>
      <c r="Q30" s="3">
        <f>AVERAGE('6E'!$K173:$K203) + Calibration!$C$11</f>
        <v>390.38193523104962</v>
      </c>
      <c r="R30" s="3">
        <f>'6E'!L203</f>
        <v>684.33174871944686</v>
      </c>
      <c r="S30" s="3">
        <f>'6E'!M203</f>
        <v>599.27914835325635</v>
      </c>
      <c r="T30" s="3">
        <f t="shared" si="4"/>
        <v>1.6647463558725712</v>
      </c>
    </row>
    <row r="31" spans="1:20" x14ac:dyDescent="0.25">
      <c r="A31" s="3">
        <f t="shared" si="0"/>
        <v>4.833333333333333</v>
      </c>
      <c r="B31" s="3">
        <f>AVERAGE('3E'!$J30:$J60) + Calibration!$C$11</f>
        <v>413.47044031161596</v>
      </c>
      <c r="C31" s="2">
        <f>'3E'!K60</f>
        <v>600.99742632365371</v>
      </c>
      <c r="D31" s="2">
        <f>'3E'!L60</f>
        <v>623.89805826706197</v>
      </c>
      <c r="E31" s="3">
        <f t="shared" si="1"/>
        <v>1.0620345795988368</v>
      </c>
      <c r="G31" s="3">
        <f>AVERAGE('4E'!$J30:$J60) + Calibration!$C$11</f>
        <v>394.31369061949874</v>
      </c>
      <c r="H31" s="3">
        <f>'4E'!K60</f>
        <v>583.38989092371037</v>
      </c>
      <c r="I31" s="3">
        <f>'4E'!L60</f>
        <v>617.69195991222841</v>
      </c>
      <c r="J31" s="3">
        <f t="shared" si="2"/>
        <v>1.0708083522940999</v>
      </c>
      <c r="L31" s="3">
        <f>AVERAGE('5E'!$J30:$J60) + Calibration!$C$11</f>
        <v>401.9101231057557</v>
      </c>
      <c r="M31" s="3">
        <f>'5E'!K60</f>
        <v>623.34856441985517</v>
      </c>
      <c r="N31" s="3">
        <f>'5E'!L60</f>
        <v>618.55505557343156</v>
      </c>
      <c r="O31" s="3">
        <f t="shared" si="3"/>
        <v>1.2540876752156884</v>
      </c>
      <c r="Q31" s="3">
        <f>AVERAGE('6E'!$K174:$K204) + Calibration!$C$11</f>
        <v>390.46828118953937</v>
      </c>
      <c r="R31" s="3">
        <f>'6E'!L204</f>
        <v>689.11551106836362</v>
      </c>
      <c r="S31" s="3">
        <f>'6E'!M204</f>
        <v>602.15613526059963</v>
      </c>
      <c r="T31" s="3">
        <f t="shared" si="4"/>
        <v>1.6913495597500525</v>
      </c>
    </row>
    <row r="32" spans="1:20" x14ac:dyDescent="0.25">
      <c r="A32" s="3">
        <f t="shared" si="0"/>
        <v>4.9166666666666661</v>
      </c>
      <c r="B32" s="3">
        <f>AVERAGE('3E'!$J31:$J61) + Calibration!$C$11</f>
        <v>413.52465693895158</v>
      </c>
      <c r="C32" s="2">
        <f>'3E'!K61</f>
        <v>598.82665840795585</v>
      </c>
      <c r="D32" s="2">
        <f>'3E'!L61</f>
        <v>626.56956166887676</v>
      </c>
      <c r="E32" s="3">
        <f t="shared" si="1"/>
        <v>1.0494336703962392</v>
      </c>
      <c r="G32" s="3">
        <f>AVERAGE('4E'!$J31:$J61) + Calibration!$C$11</f>
        <v>394.44421358000636</v>
      </c>
      <c r="H32" s="3">
        <f>'4E'!K61</f>
        <v>628.97656789134669</v>
      </c>
      <c r="I32" s="3">
        <f>'4E'!L61</f>
        <v>619.00713079359161</v>
      </c>
      <c r="J32" s="3">
        <f t="shared" si="2"/>
        <v>1.3282433403871843</v>
      </c>
      <c r="L32" s="3">
        <f>AVERAGE('5E'!$J31:$J61) + Calibration!$C$11</f>
        <v>402.43221534939534</v>
      </c>
      <c r="M32" s="3">
        <f>'5E'!K61</f>
        <v>639.8305079694677</v>
      </c>
      <c r="N32" s="3">
        <f>'5E'!L61</f>
        <v>619.45925944373732</v>
      </c>
      <c r="O32" s="3">
        <f t="shared" si="3"/>
        <v>1.3444742074831608</v>
      </c>
      <c r="Q32" s="3">
        <f>AVERAGE('6E'!$K175:$K205) + Calibration!$C$11</f>
        <v>390.43414341122997</v>
      </c>
      <c r="R32" s="3">
        <f>'6E'!L205</f>
        <v>645.69970251605662</v>
      </c>
      <c r="S32" s="3">
        <f>'6E'!M205</f>
        <v>597.4707406126447</v>
      </c>
      <c r="T32" s="3">
        <f t="shared" si="4"/>
        <v>1.4456631363581671</v>
      </c>
    </row>
    <row r="33" spans="1:20" x14ac:dyDescent="0.25">
      <c r="A33" s="3">
        <f t="shared" si="0"/>
        <v>4.9999999999999991</v>
      </c>
      <c r="B33" s="3">
        <f>AVERAGE('3E'!$J32:$J62) + Calibration!$C$11</f>
        <v>413.11099915481071</v>
      </c>
      <c r="C33" s="2">
        <f>'3E'!K62</f>
        <v>610.52483960865163</v>
      </c>
      <c r="D33" s="2">
        <f>'3E'!L62</f>
        <v>624.10354588258963</v>
      </c>
      <c r="E33" s="3">
        <f t="shared" si="1"/>
        <v>1.1180274877341028</v>
      </c>
      <c r="G33" s="3">
        <f>AVERAGE('4E'!$J32:$J62) + Calibration!$C$11</f>
        <v>394.55264803950496</v>
      </c>
      <c r="H33" s="3">
        <f>'4E'!K62</f>
        <v>600.11307378824324</v>
      </c>
      <c r="I33" s="3">
        <f>'4E'!L62</f>
        <v>621.02102203973186</v>
      </c>
      <c r="J33" s="3">
        <f t="shared" si="2"/>
        <v>1.1641646089710271</v>
      </c>
      <c r="L33" s="3">
        <f>AVERAGE('5E'!$J32:$J62) + Calibration!$C$11</f>
        <v>402.77759898254948</v>
      </c>
      <c r="M33" s="3">
        <f>'5E'!K62</f>
        <v>640.71490472471601</v>
      </c>
      <c r="N33" s="3">
        <f>'5E'!L62</f>
        <v>617.69195991222841</v>
      </c>
      <c r="O33" s="3">
        <f t="shared" si="3"/>
        <v>1.3475268378629013</v>
      </c>
      <c r="Q33" s="3">
        <f>AVERAGE('6E'!$K176:$K206) + Calibration!$C$11</f>
        <v>390.25141086491016</v>
      </c>
      <c r="R33" s="3">
        <f>'6E'!L206</f>
        <v>623.54954760247051</v>
      </c>
      <c r="S33" s="3">
        <f>'6E'!M206</f>
        <v>599.93675639893183</v>
      </c>
      <c r="T33" s="3">
        <f t="shared" si="4"/>
        <v>1.3212535104433554</v>
      </c>
    </row>
    <row r="34" spans="1:20" x14ac:dyDescent="0.25">
      <c r="A34" s="3">
        <f t="shared" si="0"/>
        <v>5.0833333333333321</v>
      </c>
      <c r="B34" s="3">
        <f>AVERAGE('3E'!$J33:$J63) + Calibration!$C$11</f>
        <v>412.84995303299092</v>
      </c>
      <c r="C34" s="2">
        <f>'3E'!K63</f>
        <v>587.53049181231381</v>
      </c>
      <c r="D34" s="2">
        <f>'3E'!L63</f>
        <v>622.13075873555306</v>
      </c>
      <c r="E34" s="3">
        <f t="shared" si="1"/>
        <v>0.98928040444636489</v>
      </c>
      <c r="G34" s="3">
        <f>AVERAGE('4E'!$J33:$J63) + Calibration!$C$11</f>
        <v>394.93216824614109</v>
      </c>
      <c r="H34" s="3">
        <f>'4E'!K63</f>
        <v>621.82095394448527</v>
      </c>
      <c r="I34" s="3">
        <f>'4E'!L63</f>
        <v>618.8016472880629</v>
      </c>
      <c r="J34" s="3">
        <f t="shared" si="2"/>
        <v>1.2849549883949161</v>
      </c>
      <c r="L34" s="3">
        <f>AVERAGE('5E'!$J33:$J63) + Calibration!$C$11</f>
        <v>403.6350344308072</v>
      </c>
      <c r="M34" s="3">
        <f>'5E'!K63</f>
        <v>625.51938057537609</v>
      </c>
      <c r="N34" s="3">
        <f>'5E'!L63</f>
        <v>616.13014799624705</v>
      </c>
      <c r="O34" s="3">
        <f t="shared" si="3"/>
        <v>1.2566129989530319</v>
      </c>
      <c r="Q34" s="3">
        <f>AVERAGE('6E'!$K177:$K207) + Calibration!$C$11</f>
        <v>390.20924210924301</v>
      </c>
      <c r="R34" s="3">
        <f>'6E'!L207</f>
        <v>617.47936987326625</v>
      </c>
      <c r="S34" s="3">
        <f>'6E'!M207</f>
        <v>599.6901646843005</v>
      </c>
      <c r="T34" s="3">
        <f t="shared" si="4"/>
        <v>1.2871146693508124</v>
      </c>
    </row>
    <row r="35" spans="1:20" x14ac:dyDescent="0.25">
      <c r="A35" s="3">
        <f t="shared" si="0"/>
        <v>5.1666666666666652</v>
      </c>
      <c r="B35" s="3">
        <f>AVERAGE('3E'!$J34:$J64) + Calibration!$C$11</f>
        <v>412.10296069219163</v>
      </c>
      <c r="C35" s="2">
        <f>'3E'!K64</f>
        <v>624.19275730260688</v>
      </c>
      <c r="D35" s="2">
        <f>'3E'!L64</f>
        <v>619.45925944373732</v>
      </c>
      <c r="E35" s="3">
        <f t="shared" si="1"/>
        <v>1.2011428476000043</v>
      </c>
      <c r="G35" s="3">
        <f>AVERAGE('4E'!$J34:$J64) + Calibration!$C$11</f>
        <v>394.97634544896357</v>
      </c>
      <c r="H35" s="3">
        <f>'4E'!K64</f>
        <v>605.09781931977534</v>
      </c>
      <c r="I35" s="3">
        <f>'4E'!L64</f>
        <v>618.8016472880629</v>
      </c>
      <c r="J35" s="3">
        <f t="shared" si="2"/>
        <v>1.1899955089810419</v>
      </c>
      <c r="L35" s="3">
        <f>AVERAGE('5E'!$J34:$J64) + Calibration!$C$11</f>
        <v>404.52459780458713</v>
      </c>
      <c r="M35" s="3">
        <f>'5E'!K64</f>
        <v>649.840255164837</v>
      </c>
      <c r="N35" s="3">
        <f>'5E'!L64</f>
        <v>615.67801934610134</v>
      </c>
      <c r="O35" s="3">
        <f t="shared" si="3"/>
        <v>1.3893131680625481</v>
      </c>
      <c r="Q35" s="3">
        <f>AVERAGE('6E'!$K178:$K208) + Calibration!$C$11</f>
        <v>390.20924210924301</v>
      </c>
      <c r="R35" s="3">
        <f>'6E'!L208</f>
        <v>644.81530174082297</v>
      </c>
      <c r="S35" s="3">
        <f>'6E'!M208</f>
        <v>598.82701970311052</v>
      </c>
      <c r="T35" s="3">
        <f t="shared" si="4"/>
        <v>1.4419281472736083</v>
      </c>
    </row>
    <row r="36" spans="1:20" x14ac:dyDescent="0.25">
      <c r="A36" s="3">
        <f t="shared" ref="A36:A68" si="5">1/12+A35</f>
        <v>5.2499999999999982</v>
      </c>
      <c r="B36" s="3">
        <f>AVERAGE('3E'!$J35:$J65) + Calibration!$C$11</f>
        <v>411.58287669490289</v>
      </c>
      <c r="C36" s="2">
        <f>'3E'!K65</f>
        <v>613.78099148219849</v>
      </c>
      <c r="D36" s="2">
        <f>'3E'!L65</f>
        <v>619.45925944373732</v>
      </c>
      <c r="E36" s="3">
        <f t="shared" si="1"/>
        <v>1.1451226002214858</v>
      </c>
      <c r="G36" s="3">
        <f>AVERAGE('4E'!$J35:$J65) + Calibration!$C$11</f>
        <v>395.10686720464389</v>
      </c>
      <c r="H36" s="3">
        <f>'4E'!K65</f>
        <v>669.57839882781957</v>
      </c>
      <c r="I36" s="3">
        <f>'4E'!L65</f>
        <v>619.25372250822284</v>
      </c>
      <c r="J36" s="3">
        <f t="shared" si="2"/>
        <v>1.5544336519148043</v>
      </c>
      <c r="L36" s="3">
        <f>AVERAGE('5E'!$J35:$J65) + Calibration!$C$11</f>
        <v>405.17520476238354</v>
      </c>
      <c r="M36" s="3">
        <f>'5E'!K65</f>
        <v>669.13622055012172</v>
      </c>
      <c r="N36" s="3">
        <f>'5E'!L65</f>
        <v>616.78775604192265</v>
      </c>
      <c r="O36" s="3">
        <f t="shared" si="3"/>
        <v>1.4949087189756098</v>
      </c>
      <c r="Q36" s="3">
        <f>AVERAGE('6E'!$K179:$K209) + Calibration!$C$11</f>
        <v>390.49036848572098</v>
      </c>
      <c r="R36" s="3">
        <f>'6E'!L209</f>
        <v>642.88567666039921</v>
      </c>
      <c r="S36" s="3">
        <f>'6E'!M209</f>
        <v>599.6901646843005</v>
      </c>
      <c r="T36" s="3">
        <f t="shared" si="4"/>
        <v>1.4294078452943644</v>
      </c>
    </row>
    <row r="37" spans="1:20" x14ac:dyDescent="0.25">
      <c r="A37" s="3">
        <f t="shared" si="5"/>
        <v>5.3333333333333313</v>
      </c>
      <c r="B37" s="3">
        <f>AVERAGE('3E'!$J36:$J66) + Calibration!$C$11</f>
        <v>411.14913865610379</v>
      </c>
      <c r="C37" s="2">
        <f>'3E'!K66</f>
        <v>587.53049181231381</v>
      </c>
      <c r="D37" s="2">
        <f>'3E'!L66</f>
        <v>619.00713079359161</v>
      </c>
      <c r="E37" s="3">
        <f t="shared" si="1"/>
        <v>0.99891274441058231</v>
      </c>
      <c r="G37" s="3">
        <f>AVERAGE('4E'!$J36:$J66) + Calibration!$C$11</f>
        <v>395.21530166414249</v>
      </c>
      <c r="H37" s="3">
        <f>'4E'!K66</f>
        <v>592.71627278626977</v>
      </c>
      <c r="I37" s="3">
        <f>'4E'!L66</f>
        <v>618.14403513238847</v>
      </c>
      <c r="J37" s="3">
        <f t="shared" si="2"/>
        <v>1.1185209408878678</v>
      </c>
      <c r="L37" s="3">
        <f>AVERAGE('5E'!$J36:$J66) + Calibration!$C$11</f>
        <v>405.71737726068136</v>
      </c>
      <c r="M37" s="3">
        <f>'5E'!K66</f>
        <v>600.31406099084381</v>
      </c>
      <c r="N37" s="3">
        <f>'5E'!L66</f>
        <v>618.34952274791601</v>
      </c>
      <c r="O37" s="3">
        <f t="shared" si="3"/>
        <v>1.1020728887703897</v>
      </c>
      <c r="Q37" s="3">
        <f>AVERAGE('6E'!$K180:$K210) + Calibration!$C$11</f>
        <v>390.44819973005377</v>
      </c>
      <c r="R37" s="3">
        <f>'6E'!L210</f>
        <v>648.75486718700279</v>
      </c>
      <c r="S37" s="3">
        <f>'6E'!M210</f>
        <v>600.38883572909072</v>
      </c>
      <c r="T37" s="3">
        <f t="shared" si="4"/>
        <v>1.4628860561039869</v>
      </c>
    </row>
    <row r="38" spans="1:20" x14ac:dyDescent="0.25">
      <c r="A38" s="3">
        <f t="shared" si="5"/>
        <v>5.4166666666666643</v>
      </c>
      <c r="B38" s="3">
        <f>AVERAGE('3E'!$J37:$J67) + Calibration!$C$11</f>
        <v>410.28166257850552</v>
      </c>
      <c r="C38" s="2">
        <f>'3E'!K67</f>
        <v>611.61022356650051</v>
      </c>
      <c r="D38" s="2">
        <f>'3E'!L67</f>
        <v>619.25372250822284</v>
      </c>
      <c r="E38" s="3">
        <f t="shared" si="1"/>
        <v>1.1401979959108319</v>
      </c>
      <c r="G38" s="3">
        <f>AVERAGE('4E'!$J37:$J67) + Calibration!$C$11</f>
        <v>395.49642783981585</v>
      </c>
      <c r="H38" s="3">
        <f>'4E'!K67</f>
        <v>577.52074863692974</v>
      </c>
      <c r="I38" s="3">
        <f>'4E'!L67</f>
        <v>617.69195991222841</v>
      </c>
      <c r="J38" s="3">
        <f t="shared" si="2"/>
        <v>1.0308709542322474</v>
      </c>
      <c r="L38" s="3">
        <f>AVERAGE('5E'!$J37:$J67) + Calibration!$C$11</f>
        <v>406.12902539283959</v>
      </c>
      <c r="M38" s="3">
        <f>'5E'!K67</f>
        <v>600.11307378824324</v>
      </c>
      <c r="N38" s="3">
        <f>'5E'!L67</f>
        <v>618.8016472880629</v>
      </c>
      <c r="O38" s="3">
        <f t="shared" si="3"/>
        <v>1.0986033086100377</v>
      </c>
      <c r="Q38" s="3">
        <f>AVERAGE('6E'!$K181:$K211) + Calibration!$C$11</f>
        <v>390.48032886040323</v>
      </c>
      <c r="R38" s="3">
        <f>'6E'!L211</f>
        <v>722.76281174022176</v>
      </c>
      <c r="S38" s="3">
        <f>'6E'!M211</f>
        <v>602.60825980074651</v>
      </c>
      <c r="T38" s="3">
        <f t="shared" si="4"/>
        <v>1.8818384197284155</v>
      </c>
    </row>
    <row r="39" spans="1:20" x14ac:dyDescent="0.25">
      <c r="A39" s="3">
        <f t="shared" si="5"/>
        <v>5.4999999999999973</v>
      </c>
      <c r="B39" s="3">
        <f>AVERAGE('3E'!$J38:$J68) + Calibration!$C$11</f>
        <v>409.21739763576375</v>
      </c>
      <c r="C39" s="2">
        <f>'3E'!K68</f>
        <v>654.38287065849431</v>
      </c>
      <c r="D39" s="2">
        <f>'3E'!L68</f>
        <v>621.02102203973186</v>
      </c>
      <c r="E39" s="3">
        <f t="shared" si="1"/>
        <v>1.3884626186928195</v>
      </c>
      <c r="G39" s="3">
        <f>AVERAGE('4E'!$J38:$J68) + Calibration!$C$11</f>
        <v>395.86590842113429</v>
      </c>
      <c r="H39" s="3">
        <f>'4E'!K68</f>
        <v>592.31430240105362</v>
      </c>
      <c r="I39" s="3">
        <f>'4E'!L68</f>
        <v>619.45925944373732</v>
      </c>
      <c r="J39" s="3">
        <f t="shared" si="2"/>
        <v>1.1125598077918109</v>
      </c>
      <c r="L39" s="3">
        <f>AVERAGE('5E'!$J38:$J68) + Calibration!$C$11</f>
        <v>406.33585368249646</v>
      </c>
      <c r="M39" s="3">
        <f>'5E'!K68</f>
        <v>639.38832969176985</v>
      </c>
      <c r="N39" s="3">
        <f>'5E'!L68</f>
        <v>619.25372250822284</v>
      </c>
      <c r="O39" s="3">
        <f t="shared" si="3"/>
        <v>1.3198622430111926</v>
      </c>
      <c r="Q39" s="3">
        <f>AVERAGE('6E'!$K182:$K212) + Calibration!$C$11</f>
        <v>390.70723860954558</v>
      </c>
      <c r="R39" s="3">
        <f>'6E'!L212</f>
        <v>783.34397741477437</v>
      </c>
      <c r="S39" s="3">
        <f>'6E'!M212</f>
        <v>602.15613526059963</v>
      </c>
      <c r="T39" s="3">
        <f t="shared" si="4"/>
        <v>2.2236468611792319</v>
      </c>
    </row>
    <row r="40" spans="1:20" x14ac:dyDescent="0.25">
      <c r="A40" s="3">
        <f t="shared" si="5"/>
        <v>5.5833333333333304</v>
      </c>
      <c r="B40" s="3">
        <f>AVERAGE('3E'!$J39:$J69) + Calibration!$C$11</f>
        <v>408.13305384399547</v>
      </c>
      <c r="C40" s="2">
        <f>'3E'!K69</f>
        <v>634.64472699551186</v>
      </c>
      <c r="D40" s="2">
        <f>'3E'!L69</f>
        <v>621.47315068987757</v>
      </c>
      <c r="E40" s="3">
        <f t="shared" si="1"/>
        <v>1.2828192607663285</v>
      </c>
      <c r="G40" s="3">
        <f>AVERAGE('4E'!$J39:$J69) + Calibration!$C$11</f>
        <v>396.21330050144371</v>
      </c>
      <c r="H40" s="3">
        <f>'4E'!K69</f>
        <v>592.0730630861334</v>
      </c>
      <c r="I40" s="3">
        <f>'4E'!L69</f>
        <v>615.9246603807195</v>
      </c>
      <c r="J40" s="3">
        <f t="shared" si="2"/>
        <v>1.1092261708061919</v>
      </c>
      <c r="L40" s="3">
        <f>AVERAGE('5E'!$J39:$J69) + Calibration!$C$11</f>
        <v>406.87802497596687</v>
      </c>
      <c r="M40" s="3">
        <f>'5E'!K69</f>
        <v>671.54818356090209</v>
      </c>
      <c r="N40" s="3">
        <f>'5E'!L69</f>
        <v>617.89744341775713</v>
      </c>
      <c r="O40" s="3">
        <f t="shared" si="3"/>
        <v>1.4989248565380637</v>
      </c>
      <c r="Q40" s="3">
        <f>AVERAGE('6E'!$K183:$K213) + Calibration!$C$11</f>
        <v>390.84780240019819</v>
      </c>
      <c r="R40" s="3">
        <f>'6E'!L213</f>
        <v>708.89385860384277</v>
      </c>
      <c r="S40" s="3">
        <f>'6E'!M213</f>
        <v>602.15613526059963</v>
      </c>
      <c r="T40" s="3">
        <f t="shared" si="4"/>
        <v>1.8012122776378605</v>
      </c>
    </row>
    <row r="41" spans="1:20" x14ac:dyDescent="0.25">
      <c r="A41" s="3">
        <f t="shared" si="5"/>
        <v>5.6666666666666634</v>
      </c>
      <c r="B41" s="3">
        <f>AVERAGE('3E'!$J40:$J70) + Calibration!$C$11</f>
        <v>406.96236409373762</v>
      </c>
      <c r="C41" s="2">
        <f>'3E'!K70</f>
        <v>630.06195184919568</v>
      </c>
      <c r="D41" s="2">
        <f>'3E'!L70</f>
        <v>620.36346331404309</v>
      </c>
      <c r="E41" s="3">
        <f t="shared" si="1"/>
        <v>1.2634953610107726</v>
      </c>
      <c r="G41" s="3">
        <f>AVERAGE('4E'!$J40:$J70) + Calibration!$C$11</f>
        <v>396.37595279310528</v>
      </c>
      <c r="H41" s="3">
        <f>'4E'!K70</f>
        <v>620.53458680402082</v>
      </c>
      <c r="I41" s="3">
        <f>'4E'!L70</f>
        <v>615.47253584057262</v>
      </c>
      <c r="J41" s="3">
        <f t="shared" si="2"/>
        <v>1.2694931310843465</v>
      </c>
      <c r="L41" s="3">
        <f>AVERAGE('5E'!$J40:$J70) + Calibration!$C$11</f>
        <v>407.21537642693579</v>
      </c>
      <c r="M41" s="3">
        <f>'5E'!K70</f>
        <v>673.71899971642301</v>
      </c>
      <c r="N41" s="3">
        <f>'5E'!L70</f>
        <v>617.23983537208153</v>
      </c>
      <c r="O41" s="3">
        <f t="shared" si="3"/>
        <v>1.5093084442985112</v>
      </c>
      <c r="Q41" s="3">
        <f>AVERAGE('6E'!$K184:$K214) + Calibration!$C$11</f>
        <v>390.95623706050145</v>
      </c>
      <c r="R41" s="3">
        <f>'6E'!L214</f>
        <v>689.5577335658993</v>
      </c>
      <c r="S41" s="3">
        <f>'6E'!M214</f>
        <v>604.58104283778414</v>
      </c>
      <c r="T41" s="3">
        <f t="shared" si="4"/>
        <v>1.6910905547660051</v>
      </c>
    </row>
    <row r="42" spans="1:20" x14ac:dyDescent="0.25">
      <c r="A42" s="3">
        <f t="shared" si="5"/>
        <v>5.7499999999999964</v>
      </c>
      <c r="B42" s="3">
        <f>AVERAGE('3E'!$J41:$J71) + Calibration!$C$11</f>
        <v>405.84589097081539</v>
      </c>
      <c r="C42" s="2">
        <f>'3E'!K71</f>
        <v>602.48482890654179</v>
      </c>
      <c r="D42" s="2">
        <f>'3E'!L71</f>
        <v>621.22655897524623</v>
      </c>
      <c r="E42" s="3">
        <f t="shared" si="1"/>
        <v>1.1136389285855919</v>
      </c>
      <c r="G42" s="3">
        <f>AVERAGE('4E'!$J41:$J71) + Calibration!$C$11</f>
        <v>396.71330424407432</v>
      </c>
      <c r="H42" s="3">
        <f>'4E'!K71</f>
        <v>585.80190217431368</v>
      </c>
      <c r="I42" s="3">
        <f>'4E'!L71</f>
        <v>615.67801934610134</v>
      </c>
      <c r="J42" s="3">
        <f t="shared" si="2"/>
        <v>1.0708785646290091</v>
      </c>
      <c r="L42" s="3">
        <f>AVERAGE('5E'!$J41:$J71) + Calibration!$C$11</f>
        <v>407.82180497708242</v>
      </c>
      <c r="M42" s="3">
        <f>'5E'!K71</f>
        <v>641.80029270255022</v>
      </c>
      <c r="N42" s="3">
        <f>'5E'!L71</f>
        <v>615.9246603807195</v>
      </c>
      <c r="O42" s="3">
        <f t="shared" si="3"/>
        <v>1.3251065893563581</v>
      </c>
      <c r="Q42" s="3">
        <f>AVERAGE('6E'!$K185:$K215) + Calibration!$C$11</f>
        <v>391.15101747848973</v>
      </c>
      <c r="R42" s="3">
        <f>'6E'!L215</f>
        <v>686.94473913268052</v>
      </c>
      <c r="S42" s="3">
        <f>'6E'!M215</f>
        <v>604.1289676176242</v>
      </c>
      <c r="T42" s="3">
        <f t="shared" si="4"/>
        <v>1.6751890888110279</v>
      </c>
    </row>
    <row r="43" spans="1:20" x14ac:dyDescent="0.25">
      <c r="A43" s="3">
        <f t="shared" si="5"/>
        <v>5.8333333333333295</v>
      </c>
      <c r="B43" s="3">
        <f>AVERAGE('3E'!$J42:$J72) + Calibration!$C$11</f>
        <v>404.75150634890224</v>
      </c>
      <c r="C43" s="2">
        <f>'3E'!K72</f>
        <v>619.20796353125161</v>
      </c>
      <c r="D43" s="2">
        <f>'3E'!L72</f>
        <v>622.33624635108072</v>
      </c>
      <c r="E43" s="3">
        <f t="shared" si="1"/>
        <v>1.2145461204783188</v>
      </c>
      <c r="G43" s="3">
        <f>AVERAGE('4E'!$J42:$J72) + Calibration!$C$11</f>
        <v>396.97435056669866</v>
      </c>
      <c r="H43" s="3">
        <f>'4E'!K72</f>
        <v>572.3349676629739</v>
      </c>
      <c r="I43" s="3">
        <f>'4E'!L72</f>
        <v>617.23983537208153</v>
      </c>
      <c r="J43" s="3">
        <f t="shared" si="2"/>
        <v>0.99313193912304554</v>
      </c>
      <c r="L43" s="3">
        <f>AVERAGE('5E'!$J42:$J72) + Calibration!$C$11</f>
        <v>408.54871706322348</v>
      </c>
      <c r="M43" s="3">
        <f>'5E'!K72</f>
        <v>628.77553244892306</v>
      </c>
      <c r="N43" s="3">
        <f>'5E'!L72</f>
        <v>615.9246603807195</v>
      </c>
      <c r="O43" s="3">
        <f t="shared" si="3"/>
        <v>1.2472257901032353</v>
      </c>
      <c r="Q43" s="3">
        <f>AVERAGE('6E'!$K186:$K216) + Calibration!$C$11</f>
        <v>391.15101747848973</v>
      </c>
      <c r="R43" s="3">
        <f>'6E'!L216</f>
        <v>703.66787375739034</v>
      </c>
      <c r="S43" s="3">
        <f>'6E'!M216</f>
        <v>603.26582263643411</v>
      </c>
      <c r="T43" s="3">
        <f t="shared" si="4"/>
        <v>1.7698983764097118</v>
      </c>
    </row>
    <row r="44" spans="1:20" x14ac:dyDescent="0.25">
      <c r="A44" s="3">
        <f t="shared" si="5"/>
        <v>5.9166666666666625</v>
      </c>
      <c r="B44" s="3">
        <f>AVERAGE('3E'!$J43:$J73) + Calibration!$C$11</f>
        <v>404.10090059593307</v>
      </c>
      <c r="C44" s="2">
        <f>'3E'!K73</f>
        <v>621.17779650415719</v>
      </c>
      <c r="D44" s="2">
        <f>'3E'!L73</f>
        <v>621.47315068987757</v>
      </c>
      <c r="E44" s="3">
        <f t="shared" si="1"/>
        <v>1.2293866327682152</v>
      </c>
      <c r="G44" s="3">
        <f>AVERAGE('4E'!$J43:$J73) + Calibration!$C$11</f>
        <v>397.47435430932927</v>
      </c>
      <c r="H44" s="3">
        <f>'4E'!K73</f>
        <v>583.63113023863059</v>
      </c>
      <c r="I44" s="3">
        <f>'4E'!L73</f>
        <v>616.33563150177577</v>
      </c>
      <c r="J44" s="3">
        <f t="shared" si="2"/>
        <v>1.0542745738517831</v>
      </c>
      <c r="L44" s="3">
        <f>AVERAGE('5E'!$J43:$J73) + Calibration!$C$11</f>
        <v>409.13506656353917</v>
      </c>
      <c r="M44" s="3">
        <f>'5E'!K73</f>
        <v>644.41328311578388</v>
      </c>
      <c r="N44" s="3">
        <f>'5E'!L73</f>
        <v>619.25372250822284</v>
      </c>
      <c r="O44" s="3">
        <f t="shared" si="3"/>
        <v>1.3324674337206455</v>
      </c>
      <c r="Q44" s="3">
        <f>AVERAGE('6E'!$K187:$K217) + Calibration!$C$11</f>
        <v>391.54258676162169</v>
      </c>
      <c r="R44" s="3">
        <f>'6E'!L217</f>
        <v>655.02603211880773</v>
      </c>
      <c r="S44" s="3">
        <f>'6E'!M217</f>
        <v>604.1289676176242</v>
      </c>
      <c r="T44" s="3">
        <f t="shared" si="4"/>
        <v>1.4922040612502001</v>
      </c>
    </row>
    <row r="45" spans="1:20" x14ac:dyDescent="0.25">
      <c r="A45" s="3">
        <f t="shared" si="5"/>
        <v>5.9999999999999956</v>
      </c>
      <c r="B45" s="3">
        <f>AVERAGE('3E'!$J44:$J74) + Calibration!$C$11</f>
        <v>403.77559701663262</v>
      </c>
      <c r="C45" s="2">
        <f>'3E'!K74</f>
        <v>614.42420118233485</v>
      </c>
      <c r="D45" s="2">
        <f>'3E'!L74</f>
        <v>623.24044611138754</v>
      </c>
      <c r="E45" s="3">
        <f t="shared" si="1"/>
        <v>1.1929808425217403</v>
      </c>
      <c r="G45" s="3">
        <f>AVERAGE('4E'!$J44:$J74) + Calibration!$C$11</f>
        <v>397.71331172933554</v>
      </c>
      <c r="H45" s="3">
        <f>'4E'!K74</f>
        <v>585.80190217431368</v>
      </c>
      <c r="I45" s="3">
        <f>'4E'!L74</f>
        <v>617.03434775655398</v>
      </c>
      <c r="J45" s="3">
        <f t="shared" si="2"/>
        <v>1.0652151529153644</v>
      </c>
      <c r="L45" s="3">
        <f>AVERAGE('5E'!$J44:$J74) + Calibration!$C$11</f>
        <v>409.66719823169194</v>
      </c>
      <c r="M45" s="3">
        <f>'5E'!K74</f>
        <v>631.58955830458024</v>
      </c>
      <c r="N45" s="3">
        <f>'5E'!L74</f>
        <v>619.25372250822284</v>
      </c>
      <c r="O45" s="3">
        <f t="shared" si="3"/>
        <v>1.2568282858684789</v>
      </c>
      <c r="Q45" s="3">
        <f>AVERAGE('6E'!$K188:$K218) + Calibration!$C$11</f>
        <v>391.68315055227436</v>
      </c>
      <c r="R45" s="3">
        <f>'6E'!L218</f>
        <v>691.72850148159728</v>
      </c>
      <c r="S45" s="3">
        <f>'6E'!M218</f>
        <v>602.81374330627523</v>
      </c>
      <c r="T45" s="3">
        <f t="shared" si="4"/>
        <v>1.699267635615674</v>
      </c>
    </row>
    <row r="46" spans="1:20" x14ac:dyDescent="0.25">
      <c r="A46" s="3">
        <f t="shared" si="5"/>
        <v>6.0833333333333286</v>
      </c>
      <c r="B46" s="3">
        <f>AVERAGE('3E'!$J45:$J75) + Calibration!$C$11</f>
        <v>403.48242176446331</v>
      </c>
      <c r="C46" s="2">
        <f>'3E'!K75</f>
        <v>614.66539225743202</v>
      </c>
      <c r="D46" s="2">
        <f>'3E'!L75</f>
        <v>622.99385439675621</v>
      </c>
      <c r="E46" s="3">
        <f t="shared" si="1"/>
        <v>1.1960071563862087</v>
      </c>
      <c r="G46" s="3">
        <f>AVERAGE('4E'!$J45:$J75) + Calibration!$C$11</f>
        <v>398.01652660682248</v>
      </c>
      <c r="H46" s="3">
        <f>'4E'!K75</f>
        <v>562.12418904516619</v>
      </c>
      <c r="I46" s="3">
        <f>'4E'!L75</f>
        <v>616.13014799624705</v>
      </c>
      <c r="J46" s="3">
        <f t="shared" si="2"/>
        <v>0.92940230093319098</v>
      </c>
      <c r="L46" s="3">
        <f>AVERAGE('5E'!$J45:$J75) + Calibration!$C$11</f>
        <v>410.00254123550553</v>
      </c>
      <c r="M46" s="3">
        <f>'5E'!K75</f>
        <v>643.52888234055035</v>
      </c>
      <c r="N46" s="3">
        <f>'5E'!L75</f>
        <v>618.8016472880629</v>
      </c>
      <c r="O46" s="3">
        <f t="shared" si="3"/>
        <v>1.3225459160572783</v>
      </c>
      <c r="Q46" s="3">
        <f>AVERAGE('6E'!$K189:$K219) + Calibration!$C$11</f>
        <v>391.92210817308512</v>
      </c>
      <c r="R46" s="3">
        <f>'6E'!L219</f>
        <v>681.31673968117411</v>
      </c>
      <c r="S46" s="3">
        <f>'6E'!M219</f>
        <v>604.37555933225553</v>
      </c>
      <c r="T46" s="3">
        <f t="shared" si="4"/>
        <v>1.6389486779898674</v>
      </c>
    </row>
    <row r="47" spans="1:20" x14ac:dyDescent="0.25">
      <c r="A47" s="3">
        <f t="shared" si="5"/>
        <v>6.1666666666666616</v>
      </c>
      <c r="B47" s="3">
        <f>AVERAGE('3E'!$J46:$J76) + Calibration!$C$11</f>
        <v>403.1992871416345</v>
      </c>
      <c r="C47" s="2">
        <f>'3E'!K76</f>
        <v>607.91184517543263</v>
      </c>
      <c r="D47" s="2">
        <f>'3E'!L76</f>
        <v>622.33624635108072</v>
      </c>
      <c r="E47" s="3">
        <f t="shared" si="1"/>
        <v>1.1593628209652513</v>
      </c>
      <c r="G47" s="3">
        <f>AVERAGE('4E'!$J46:$J76) + Calibration!$C$11</f>
        <v>398.3639186871319</v>
      </c>
      <c r="H47" s="3">
        <f>'4E'!K76</f>
        <v>577.96292289464247</v>
      </c>
      <c r="I47" s="3">
        <f>'4E'!L76</f>
        <v>617.44531887761025</v>
      </c>
      <c r="J47" s="3">
        <f t="shared" si="2"/>
        <v>1.0171354906629237</v>
      </c>
      <c r="L47" s="3">
        <f>AVERAGE('5E'!$J46:$J76) + Calibration!$C$11</f>
        <v>410.65314839410649</v>
      </c>
      <c r="M47" s="3">
        <f>'5E'!K76</f>
        <v>681.51777110361263</v>
      </c>
      <c r="N47" s="3">
        <f>'5E'!L76</f>
        <v>619.45925944373732</v>
      </c>
      <c r="O47" s="3">
        <f t="shared" si="3"/>
        <v>1.5340063946264351</v>
      </c>
      <c r="Q47" s="3">
        <f>AVERAGE('6E'!$K190:$K220) + Calibration!$C$11</f>
        <v>392.0847606655513</v>
      </c>
      <c r="R47" s="3">
        <f>'6E'!L220</f>
        <v>717.13480826873024</v>
      </c>
      <c r="S47" s="3">
        <f>'6E'!M220</f>
        <v>603.47135546194966</v>
      </c>
      <c r="T47" s="3">
        <f t="shared" si="4"/>
        <v>1.8408784676604575</v>
      </c>
    </row>
    <row r="48" spans="1:20" x14ac:dyDescent="0.25">
      <c r="A48" s="3">
        <f t="shared" si="5"/>
        <v>6.2499999999999947</v>
      </c>
      <c r="B48" s="3">
        <f>AVERAGE('3E'!$J47:$J77) + Calibration!$C$11</f>
        <v>403.04667668414061</v>
      </c>
      <c r="C48" s="2">
        <f>'3E'!K77</f>
        <v>616.59496909803283</v>
      </c>
      <c r="D48" s="2">
        <f>'3E'!L77</f>
        <v>623.89805826706197</v>
      </c>
      <c r="E48" s="3">
        <f t="shared" si="1"/>
        <v>1.209402847989457</v>
      </c>
      <c r="G48" s="3">
        <f>AVERAGE('4E'!$J47:$J77) + Calibration!$C$11</f>
        <v>398.5586991051203</v>
      </c>
      <c r="H48" s="3">
        <f>'4E'!K77</f>
        <v>575.59111953652075</v>
      </c>
      <c r="I48" s="3">
        <f>'4E'!L77</f>
        <v>617.44531887761025</v>
      </c>
      <c r="J48" s="3">
        <f t="shared" si="2"/>
        <v>1.0025999788433537</v>
      </c>
      <c r="L48" s="3">
        <f>AVERAGE('5E'!$J47:$J77) + Calibration!$C$11</f>
        <v>411.20536031691734</v>
      </c>
      <c r="M48" s="3">
        <f>'5E'!K77</f>
        <v>674.56319259917484</v>
      </c>
      <c r="N48" s="3">
        <f>'5E'!L77</f>
        <v>616.13014799624705</v>
      </c>
      <c r="O48" s="3">
        <f t="shared" si="3"/>
        <v>1.4914926680152272</v>
      </c>
      <c r="Q48" s="3">
        <f>AVERAGE('6E'!$K191:$K221) + Calibration!$C$11</f>
        <v>392.39801496755138</v>
      </c>
      <c r="R48" s="3">
        <f>'6E'!L221</f>
        <v>630.06195184919568</v>
      </c>
      <c r="S48" s="3">
        <f>'6E'!M221</f>
        <v>605.93732192824984</v>
      </c>
      <c r="T48" s="3">
        <f t="shared" si="4"/>
        <v>1.3459786490446717</v>
      </c>
    </row>
    <row r="49" spans="1:20" x14ac:dyDescent="0.25">
      <c r="A49" s="3">
        <f t="shared" si="5"/>
        <v>6.3333333333333277</v>
      </c>
      <c r="B49" s="3">
        <f>AVERAGE('3E'!$J48:$J78) + Calibration!$C$11</f>
        <v>403.06876398032222</v>
      </c>
      <c r="C49" s="2">
        <f>'3E'!K78</f>
        <v>595.32926721948866</v>
      </c>
      <c r="D49" s="2">
        <f>'3E'!L78</f>
        <v>624.35013759722096</v>
      </c>
      <c r="E49" s="3">
        <f t="shared" si="1"/>
        <v>1.0888422358473875</v>
      </c>
      <c r="G49" s="3">
        <f>AVERAGE('4E'!$J48:$J78) + Calibration!$C$11</f>
        <v>398.48440101829914</v>
      </c>
      <c r="H49" s="3">
        <f>'4E'!K78</f>
        <v>558.62679383671377</v>
      </c>
      <c r="I49" s="3">
        <f>'4E'!L78</f>
        <v>615.67801934610134</v>
      </c>
      <c r="J49" s="3">
        <f t="shared" si="2"/>
        <v>0.9069455146148363</v>
      </c>
      <c r="L49" s="3">
        <f>AVERAGE('5E'!$J48:$J78) + Calibration!$C$11</f>
        <v>411.73548373871927</v>
      </c>
      <c r="M49" s="3">
        <f>'5E'!K78</f>
        <v>625.72036375799155</v>
      </c>
      <c r="N49" s="3">
        <f>'5E'!L78</f>
        <v>619.25372250822284</v>
      </c>
      <c r="O49" s="3">
        <f t="shared" si="3"/>
        <v>1.2118754048400646</v>
      </c>
      <c r="Q49" s="3">
        <f>AVERAGE('6E'!$K192:$K222) + Calibration!$C$11</f>
        <v>392.49440035055426</v>
      </c>
      <c r="R49" s="3">
        <f>'6E'!L222</f>
        <v>653.73966497834328</v>
      </c>
      <c r="S49" s="3">
        <f>'6E'!M222</f>
        <v>605.23865499345857</v>
      </c>
      <c r="T49" s="3">
        <f t="shared" si="4"/>
        <v>1.479528417170586</v>
      </c>
    </row>
    <row r="50" spans="1:20" x14ac:dyDescent="0.25">
      <c r="A50" s="3">
        <f t="shared" si="5"/>
        <v>6.4166666666666607</v>
      </c>
      <c r="B50" s="3">
        <f>AVERAGE('3E'!$J49:$J79) + Calibration!$C$11</f>
        <v>403.15511114363926</v>
      </c>
      <c r="C50" s="2">
        <f>'3E'!K79</f>
        <v>617.2783866906509</v>
      </c>
      <c r="D50" s="2">
        <f>'3E'!L79</f>
        <v>621.47315068987757</v>
      </c>
      <c r="E50" s="3">
        <f t="shared" si="1"/>
        <v>1.2126591898261445</v>
      </c>
      <c r="G50" s="3">
        <f>AVERAGE('4E'!$J49:$J79) + Calibration!$C$11</f>
        <v>398.5827948484573</v>
      </c>
      <c r="H50" s="3">
        <f>'4E'!K79</f>
        <v>571.45056688774025</v>
      </c>
      <c r="I50" s="3">
        <f>'4E'!L79</f>
        <v>617.44531887761025</v>
      </c>
      <c r="J50" s="3">
        <f t="shared" si="2"/>
        <v>0.9790140369031598</v>
      </c>
      <c r="L50" s="3">
        <f>AVERAGE('5E'!$J49:$J79) + Calibration!$C$11</f>
        <v>412.40817799269735</v>
      </c>
      <c r="M50" s="3">
        <f>'5E'!K79</f>
        <v>626.60476453322497</v>
      </c>
      <c r="N50" s="3">
        <f>'5E'!L79</f>
        <v>618.55505557343156</v>
      </c>
      <c r="O50" s="3">
        <f t="shared" si="3"/>
        <v>1.213074377057777</v>
      </c>
      <c r="Q50" s="3">
        <f>AVERAGE('6E'!$K193:$K223) + Calibration!$C$11</f>
        <v>392.60283501085735</v>
      </c>
      <c r="R50" s="3">
        <f>'6E'!L223</f>
        <v>643.97110885807115</v>
      </c>
      <c r="S50" s="3">
        <f>'6E'!M223</f>
        <v>603.26582263643411</v>
      </c>
      <c r="T50" s="3">
        <f t="shared" si="4"/>
        <v>1.4235913705917194</v>
      </c>
    </row>
    <row r="51" spans="1:20" x14ac:dyDescent="0.25">
      <c r="A51" s="3">
        <f t="shared" si="5"/>
        <v>6.4999999999999938</v>
      </c>
      <c r="B51" s="3">
        <f>AVERAGE('3E'!$J50:$J80) + Calibration!$C$11</f>
        <v>403.51254264846193</v>
      </c>
      <c r="C51" s="2">
        <f>'3E'!K80</f>
        <v>589.46007267289986</v>
      </c>
      <c r="D51" s="2">
        <f>'3E'!L80</f>
        <v>621.47315068987757</v>
      </c>
      <c r="E51" s="3">
        <f t="shared" si="1"/>
        <v>1.0530895370134579</v>
      </c>
      <c r="G51" s="3">
        <f>AVERAGE('4E'!$J50:$J80) + Calibration!$C$11</f>
        <v>398.52857701629432</v>
      </c>
      <c r="H51" s="3">
        <f>'4E'!K80</f>
        <v>574.70677102109551</v>
      </c>
      <c r="I51" s="3">
        <f>'4E'!L80</f>
        <v>616.5822232164071</v>
      </c>
      <c r="J51" s="3">
        <f t="shared" si="2"/>
        <v>0.99776217910504117</v>
      </c>
      <c r="L51" s="3">
        <f>AVERAGE('5E'!$J50:$J80) + Calibration!$C$11</f>
        <v>413.37203945329838</v>
      </c>
      <c r="M51" s="3">
        <f>'5E'!K80</f>
        <v>657.19684827432866</v>
      </c>
      <c r="N51" s="3">
        <f>'5E'!L80</f>
        <v>617.89744341775713</v>
      </c>
      <c r="O51" s="3">
        <f t="shared" si="3"/>
        <v>1.3808699421820128</v>
      </c>
      <c r="Q51" s="3">
        <f>AVERAGE('6E'!$K194:$K224) + Calibration!$C$11</f>
        <v>392.97231559217585</v>
      </c>
      <c r="R51" s="3">
        <f>'6E'!L224</f>
        <v>615.95180763771953</v>
      </c>
      <c r="S51" s="3">
        <f>'6E'!M224</f>
        <v>602.60825980074651</v>
      </c>
      <c r="T51" s="3">
        <f t="shared" si="4"/>
        <v>1.2628152146515581</v>
      </c>
    </row>
    <row r="52" spans="1:20" x14ac:dyDescent="0.25">
      <c r="A52" s="3">
        <f t="shared" si="5"/>
        <v>6.5833333333333268</v>
      </c>
      <c r="B52" s="3">
        <f>AVERAGE('3E'!$J51:$J81) + Calibration!$C$11</f>
        <v>403.64306440414219</v>
      </c>
      <c r="C52" s="2">
        <f>'3E'!K81</f>
        <v>623.54954760247051</v>
      </c>
      <c r="D52" s="2">
        <f>'3E'!L81</f>
        <v>621.67863419540618</v>
      </c>
      <c r="E52" s="3">
        <f t="shared" si="1"/>
        <v>1.245411630620477</v>
      </c>
      <c r="G52" s="3">
        <f>AVERAGE('4E'!$J51:$J81) + Calibration!$C$11</f>
        <v>398.28961959628811</v>
      </c>
      <c r="H52" s="3">
        <f>'4E'!K81</f>
        <v>569.07876754960398</v>
      </c>
      <c r="I52" s="3">
        <f>'4E'!L81</f>
        <v>621.47315068987757</v>
      </c>
      <c r="J52" s="3">
        <f t="shared" si="2"/>
        <v>0.96724202102304346</v>
      </c>
      <c r="L52" s="3">
        <f>AVERAGE('5E'!$J51:$J81) + Calibration!$C$11</f>
        <v>413.60095644476871</v>
      </c>
      <c r="M52" s="3">
        <f>'5E'!K81</f>
        <v>678.06058378764203</v>
      </c>
      <c r="N52" s="3">
        <f>'5E'!L81</f>
        <v>618.8016472880629</v>
      </c>
      <c r="O52" s="3">
        <f t="shared" si="3"/>
        <v>1.4977325403604802</v>
      </c>
      <c r="Q52" s="3">
        <f>AVERAGE('6E'!$K195:$K225) + Calibration!$C$11</f>
        <v>393.26548984032229</v>
      </c>
      <c r="R52" s="3">
        <f>'6E'!L225</f>
        <v>674.12097010163916</v>
      </c>
      <c r="S52" s="3">
        <f>'6E'!M225</f>
        <v>604.37555933225553</v>
      </c>
      <c r="T52" s="3">
        <f t="shared" si="4"/>
        <v>1.5905883107842942</v>
      </c>
    </row>
    <row r="53" spans="1:20" x14ac:dyDescent="0.25">
      <c r="A53" s="3">
        <f t="shared" si="5"/>
        <v>6.6666666666666599</v>
      </c>
      <c r="B53" s="3">
        <f>AVERAGE('3E'!$J52:$J82) + Calibration!$C$11</f>
        <v>403.95632011177418</v>
      </c>
      <c r="C53" s="2">
        <f>'3E'!K82</f>
        <v>588.17370151245018</v>
      </c>
      <c r="D53" s="2">
        <f>'3E'!L82</f>
        <v>620.77443032510041</v>
      </c>
      <c r="E53" s="3">
        <f t="shared" si="1"/>
        <v>1.0432910663754105</v>
      </c>
      <c r="G53" s="3">
        <f>AVERAGE('4E'!$J52:$J82) + Calibration!$C$11</f>
        <v>398.25749026513404</v>
      </c>
      <c r="H53" s="3">
        <f>'4E'!K82</f>
        <v>574.06356132095914</v>
      </c>
      <c r="I53" s="3">
        <f>'4E'!L82</f>
        <v>620.11682227942481</v>
      </c>
      <c r="J53" s="3">
        <f t="shared" si="2"/>
        <v>0.99565470941185508</v>
      </c>
      <c r="L53" s="3">
        <f>AVERAGE('5E'!$J52:$J82) + Calibration!$C$11</f>
        <v>413.85999432023766</v>
      </c>
      <c r="M53" s="3">
        <f>'5E'!K82</f>
        <v>622.46416364462152</v>
      </c>
      <c r="N53" s="3">
        <f>'5E'!L82</f>
        <v>619.25372250822284</v>
      </c>
      <c r="O53" s="3">
        <f t="shared" si="3"/>
        <v>1.1814024529609044</v>
      </c>
      <c r="Q53" s="3">
        <f>AVERAGE('6E'!$K196:$K226) + Calibration!$C$11</f>
        <v>393.44019020445694</v>
      </c>
      <c r="R53" s="3">
        <f>'6E'!L226</f>
        <v>756.65130348717707</v>
      </c>
      <c r="S53" s="3">
        <f>'6E'!M226</f>
        <v>603.71794717658099</v>
      </c>
      <c r="T53" s="3">
        <f t="shared" si="4"/>
        <v>2.056998676318925</v>
      </c>
    </row>
    <row r="54" spans="1:20" x14ac:dyDescent="0.25">
      <c r="A54" s="3">
        <f t="shared" si="5"/>
        <v>6.7499999999999929</v>
      </c>
      <c r="B54" s="3">
        <f>AVERAGE('3E'!$J53:$J83) + Calibration!$C$11</f>
        <v>404.39005815057328</v>
      </c>
      <c r="C54" s="2">
        <f>'3E'!K83</f>
        <v>564.49598838330257</v>
      </c>
      <c r="D54" s="2">
        <f>'3E'!L83</f>
        <v>621.67863419540618</v>
      </c>
      <c r="E54" s="3">
        <f t="shared" si="1"/>
        <v>0.90673901352567077</v>
      </c>
      <c r="G54" s="3">
        <f>AVERAGE('4E'!$J53:$J83) + Calibration!$C$11</f>
        <v>398.54062488796291</v>
      </c>
      <c r="H54" s="3">
        <f>'4E'!K83</f>
        <v>556.25499449857739</v>
      </c>
      <c r="I54" s="3">
        <f>'4E'!L83</f>
        <v>619.25372250822284</v>
      </c>
      <c r="J54" s="3">
        <f t="shared" si="2"/>
        <v>0.89319472246705056</v>
      </c>
      <c r="L54" s="3">
        <f>AVERAGE('5E'!$J53:$J83) + Calibration!$C$11</f>
        <v>413.99051627672259</v>
      </c>
      <c r="M54" s="3">
        <f>'5E'!K83</f>
        <v>652.41304170557407</v>
      </c>
      <c r="N54" s="3">
        <f>'5E'!L83</f>
        <v>618.14403513238847</v>
      </c>
      <c r="O54" s="3">
        <f t="shared" si="3"/>
        <v>1.3502748161508287</v>
      </c>
      <c r="Q54" s="3">
        <f>AVERAGE('6E'!$K197:$K227) + Calibration!$C$11</f>
        <v>393.68918845460814</v>
      </c>
      <c r="R54" s="3">
        <f>'6E'!L227</f>
        <v>741.85774570306796</v>
      </c>
      <c r="S54" s="3">
        <f>'6E'!M227</f>
        <v>602.81374330627523</v>
      </c>
      <c r="T54" s="3">
        <f t="shared" si="4"/>
        <v>1.9718071259523442</v>
      </c>
    </row>
    <row r="55" spans="1:20" x14ac:dyDescent="0.25">
      <c r="A55" s="3">
        <f t="shared" si="5"/>
        <v>6.8333333333333259</v>
      </c>
      <c r="B55" s="3">
        <f>AVERAGE('3E'!$J54:$J84) + Calibration!$C$11</f>
        <v>404.70331365740071</v>
      </c>
      <c r="C55" s="2">
        <f>'3E'!K84</f>
        <v>563.65179550055086</v>
      </c>
      <c r="D55" s="2">
        <f>'3E'!L84</f>
        <v>622.78832157124066</v>
      </c>
      <c r="E55" s="3">
        <f t="shared" si="1"/>
        <v>0.90018395582450805</v>
      </c>
      <c r="G55" s="3">
        <f>AVERAGE('4E'!$J54:$J84) + Calibration!$C$11</f>
        <v>398.87596789177655</v>
      </c>
      <c r="H55" s="3">
        <f>'4E'!K84</f>
        <v>562.56641154270176</v>
      </c>
      <c r="I55" s="3">
        <f>'4E'!L84</f>
        <v>617.89744341775713</v>
      </c>
      <c r="J55" s="3">
        <f t="shared" si="2"/>
        <v>0.92703943685202717</v>
      </c>
      <c r="L55" s="3">
        <f>AVERAGE('5E'!$J54:$J84) + Calibration!$C$11</f>
        <v>413.48047310957884</v>
      </c>
      <c r="M55" s="3">
        <f>'5E'!K84</f>
        <v>651.32765372773986</v>
      </c>
      <c r="N55" s="3">
        <f>'5E'!L84</f>
        <v>621.02102203973186</v>
      </c>
      <c r="O55" s="3">
        <f t="shared" si="3"/>
        <v>1.3470164260004809</v>
      </c>
      <c r="Q55" s="3">
        <f>AVERAGE('6E'!$K198:$K228) + Calibration!$C$11</f>
        <v>394.08879012072975</v>
      </c>
      <c r="R55" s="3">
        <f>'6E'!L228</f>
        <v>772.24884626155608</v>
      </c>
      <c r="S55" s="3">
        <f>'6E'!M228</f>
        <v>600.38883572909072</v>
      </c>
      <c r="T55" s="3">
        <f t="shared" si="4"/>
        <v>2.1416600606955538</v>
      </c>
    </row>
    <row r="56" spans="1:20" x14ac:dyDescent="0.25">
      <c r="A56" s="3">
        <f t="shared" si="5"/>
        <v>6.916666666666659</v>
      </c>
      <c r="B56" s="3">
        <f>AVERAGE('3E'!$J55:$J85) + Calibration!$C$11</f>
        <v>404.89809407538905</v>
      </c>
      <c r="C56" s="2">
        <f>'3E'!K85</f>
        <v>563.85278270315143</v>
      </c>
      <c r="D56" s="2">
        <f>'3E'!L85</f>
        <v>622.99385439675621</v>
      </c>
      <c r="E56" s="3">
        <f t="shared" si="1"/>
        <v>0.9002191071380683</v>
      </c>
      <c r="G56" s="3">
        <f>AVERAGE('4E'!$J55:$J85) + Calibration!$C$11</f>
        <v>399.32175380224413</v>
      </c>
      <c r="H56" s="3">
        <f>'4E'!K85</f>
        <v>580.57591732786136</v>
      </c>
      <c r="I56" s="3">
        <f>'4E'!L85</f>
        <v>620.36346331404309</v>
      </c>
      <c r="J56" s="3">
        <f t="shared" si="2"/>
        <v>1.0265092691678566</v>
      </c>
      <c r="L56" s="3">
        <f>AVERAGE('5E'!$J55:$J85) + Calibration!$C$11</f>
        <v>412.92826118676794</v>
      </c>
      <c r="M56" s="3">
        <f>'5E'!K85</f>
        <v>652.21205450297339</v>
      </c>
      <c r="N56" s="3">
        <f>'5E'!L85</f>
        <v>620.11682227942481</v>
      </c>
      <c r="O56" s="3">
        <f t="shared" si="3"/>
        <v>1.3551524942819604</v>
      </c>
      <c r="Q56" s="3">
        <f>AVERAGE('6E'!$K199:$K229) + Calibration!$C$11</f>
        <v>394.52252815952892</v>
      </c>
      <c r="R56" s="3">
        <f>'6E'!L229</f>
        <v>730.60178699990786</v>
      </c>
      <c r="S56" s="3">
        <f>'6E'!M229</f>
        <v>599.27914835325635</v>
      </c>
      <c r="T56" s="3">
        <f t="shared" si="4"/>
        <v>1.903340964225376</v>
      </c>
    </row>
    <row r="57" spans="1:20" x14ac:dyDescent="0.25">
      <c r="A57" s="3">
        <f t="shared" si="5"/>
        <v>6.999999999999992</v>
      </c>
      <c r="B57" s="3">
        <f>AVERAGE('3E'!$J56:$J86) + Calibration!$C$11</f>
        <v>405.29970278303415</v>
      </c>
      <c r="C57" s="2">
        <f>'3E'!K86</f>
        <v>564.73717945839974</v>
      </c>
      <c r="D57" s="2">
        <f>'3E'!L86</f>
        <v>625.00774564289645</v>
      </c>
      <c r="E57" s="3">
        <f t="shared" si="1"/>
        <v>0.90295331415581825</v>
      </c>
      <c r="G57" s="3">
        <f>AVERAGE('4E'!$J56:$J86) + Calibration!$C$11</f>
        <v>400.00448888636726</v>
      </c>
      <c r="H57" s="3">
        <f>'4E'!K86</f>
        <v>575.7921549789445</v>
      </c>
      <c r="I57" s="3">
        <f>'4E'!L86</f>
        <v>619.25372250822284</v>
      </c>
      <c r="J57" s="3">
        <f t="shared" si="2"/>
        <v>0.99555047530762752</v>
      </c>
      <c r="L57" s="3">
        <f>AVERAGE('5E'!$J56:$J86) + Calibration!$C$11</f>
        <v>412.50657222446466</v>
      </c>
      <c r="M57" s="3">
        <f>'5E'!K86</f>
        <v>653.09645527820692</v>
      </c>
      <c r="N57" s="3">
        <f>'5E'!L86</f>
        <v>615.67801934610134</v>
      </c>
      <c r="O57" s="3">
        <f t="shared" si="3"/>
        <v>1.3625493628331042</v>
      </c>
      <c r="Q57" s="3">
        <f>AVERAGE('6E'!$K200:$K230) + Calibration!$C$11</f>
        <v>394.84783173882943</v>
      </c>
      <c r="R57" s="3">
        <f>'6E'!L230</f>
        <v>751.86749289843726</v>
      </c>
      <c r="S57" s="3">
        <f>'6E'!M230</f>
        <v>598.16946097742186</v>
      </c>
      <c r="T57" s="3">
        <f t="shared" si="4"/>
        <v>2.0219341963072117</v>
      </c>
    </row>
    <row r="58" spans="1:20" x14ac:dyDescent="0.25">
      <c r="A58" s="3">
        <f t="shared" si="5"/>
        <v>7.083333333333325</v>
      </c>
      <c r="B58" s="3">
        <f>AVERAGE('3E'!$J57:$J87) + Calibration!$C$11</f>
        <v>405.76557015298732</v>
      </c>
      <c r="C58" s="2">
        <f>'3E'!K87</f>
        <v>609.68059848607686</v>
      </c>
      <c r="D58" s="2">
        <f>'3E'!L87</f>
        <v>624.80226213736785</v>
      </c>
      <c r="E58" s="3">
        <f t="shared" si="1"/>
        <v>1.1548461157249972</v>
      </c>
      <c r="G58" s="3">
        <f>AVERAGE('4E'!$J57:$J87) + Calibration!$C$11</f>
        <v>400.73140117331286</v>
      </c>
      <c r="H58" s="3">
        <f>'4E'!K87</f>
        <v>570.80736120758922</v>
      </c>
      <c r="I58" s="3">
        <f>'4E'!L87</f>
        <v>621.67863419540618</v>
      </c>
      <c r="J58" s="3">
        <f t="shared" si="2"/>
        <v>0.96320297444164382</v>
      </c>
      <c r="L58" s="3">
        <f>AVERAGE('5E'!$J57:$J87) + Calibration!$C$11</f>
        <v>412.15918134898249</v>
      </c>
      <c r="M58" s="3">
        <f>'5E'!K87</f>
        <v>690.20094326603567</v>
      </c>
      <c r="N58" s="3">
        <f>'5E'!L87</f>
        <v>614.81492368489819</v>
      </c>
      <c r="O58" s="3">
        <f t="shared" si="3"/>
        <v>1.5746531846330758</v>
      </c>
      <c r="Q58" s="3">
        <f>AVERAGE('6E'!$K201:$K231) + Calibration!$C$11</f>
        <v>394.97634645298621</v>
      </c>
      <c r="R58" s="3">
        <f>'6E'!L231</f>
        <v>760.10848678316245</v>
      </c>
      <c r="S58" s="3">
        <f>'6E'!M231</f>
        <v>600.14224401445938</v>
      </c>
      <c r="T58" s="3">
        <f t="shared" si="4"/>
        <v>2.0678781619659246</v>
      </c>
    </row>
    <row r="59" spans="1:20" x14ac:dyDescent="0.25">
      <c r="A59" s="3">
        <f t="shared" si="5"/>
        <v>7.1666666666666581</v>
      </c>
      <c r="B59" s="3">
        <f>AVERAGE('3E'!$J58:$J88) + Calibration!$C$11</f>
        <v>405.74348165197836</v>
      </c>
      <c r="C59" s="2">
        <f>'3E'!K88</f>
        <v>603.57026110421384</v>
      </c>
      <c r="D59" s="2">
        <f>'3E'!L88</f>
        <v>627.67924904471113</v>
      </c>
      <c r="E59" s="3">
        <f t="shared" si="1"/>
        <v>1.1203661137894045</v>
      </c>
      <c r="G59" s="3">
        <f>AVERAGE('4E'!$J58:$J88) + Calibration!$C$11</f>
        <v>401.38200813110922</v>
      </c>
      <c r="H59" s="3">
        <f>'4E'!K88</f>
        <v>600.11307378824324</v>
      </c>
      <c r="I59" s="3">
        <f>'4E'!L88</f>
        <v>619.66474294926593</v>
      </c>
      <c r="J59" s="3">
        <f t="shared" si="2"/>
        <v>1.1254874205403955</v>
      </c>
      <c r="L59" s="3">
        <f>AVERAGE('5E'!$J58:$J88) + Calibration!$C$11</f>
        <v>411.49652651951749</v>
      </c>
      <c r="M59" s="3">
        <f>'5E'!K88</f>
        <v>645.2574759985356</v>
      </c>
      <c r="N59" s="3">
        <f>'5E'!L88</f>
        <v>615.22594412594128</v>
      </c>
      <c r="O59" s="3">
        <f t="shared" si="3"/>
        <v>1.3238745899250868</v>
      </c>
      <c r="Q59" s="3">
        <f>AVERAGE('6E'!$K202:$K232) + Calibration!$C$11</f>
        <v>395.11690903881163</v>
      </c>
      <c r="R59" s="3">
        <f>'6E'!L232</f>
        <v>760.30947398576302</v>
      </c>
      <c r="S59" s="3">
        <f>'6E'!M232</f>
        <v>600.79985206013498</v>
      </c>
      <c r="T59" s="3">
        <f t="shared" si="4"/>
        <v>2.0682203688868532</v>
      </c>
    </row>
    <row r="60" spans="1:20" x14ac:dyDescent="0.25">
      <c r="A60" s="3">
        <f t="shared" si="5"/>
        <v>7.2499999999999911</v>
      </c>
      <c r="B60" s="3">
        <f>AVERAGE('3E'!$J59:$J89) + Calibration!$C$11</f>
        <v>406.20934781710417</v>
      </c>
      <c r="C60" s="2">
        <f>'3E'!K89</f>
        <v>616.59496909803283</v>
      </c>
      <c r="D60" s="2">
        <f>'3E'!L89</f>
        <v>625.91194951320222</v>
      </c>
      <c r="E60" s="3">
        <f t="shared" si="1"/>
        <v>1.1914914733199429</v>
      </c>
      <c r="G60" s="3">
        <f>AVERAGE('4E'!$J59:$J89) + Calibration!$C$11</f>
        <v>401.5446594187481</v>
      </c>
      <c r="H60" s="3">
        <f>'4E'!K89</f>
        <v>625.27814126045587</v>
      </c>
      <c r="I60" s="3">
        <f>'4E'!L89</f>
        <v>620.56894681957181</v>
      </c>
      <c r="J60" s="3">
        <f t="shared" si="2"/>
        <v>1.2670853373321389</v>
      </c>
      <c r="L60" s="3">
        <f>AVERAGE('5E'!$J59:$J89) + Calibration!$C$11</f>
        <v>410.92222609569768</v>
      </c>
      <c r="M60" s="3">
        <f>'5E'!K89</f>
        <v>635.28793669564811</v>
      </c>
      <c r="N60" s="3">
        <f>'5E'!L89</f>
        <v>614.36284846473814</v>
      </c>
      <c r="O60" s="3">
        <f t="shared" si="3"/>
        <v>1.2706658822859591</v>
      </c>
      <c r="Q60" s="3">
        <f>AVERAGE('6E'!$K203:$K233) + Calibration!$C$11</f>
        <v>395.2795601256459</v>
      </c>
      <c r="R60" s="3">
        <f>'6E'!L233</f>
        <v>684.33174871944686</v>
      </c>
      <c r="S60" s="3">
        <f>'6E'!M233</f>
        <v>603.01923092180277</v>
      </c>
      <c r="T60" s="3">
        <f t="shared" si="4"/>
        <v>1.6370092972946051</v>
      </c>
    </row>
    <row r="61" spans="1:20" x14ac:dyDescent="0.25">
      <c r="A61" s="3">
        <f t="shared" si="5"/>
        <v>7.3333333333333242</v>
      </c>
      <c r="B61" s="3">
        <f>AVERAGE('3E'!$J60:$J90) + Calibration!$C$11</f>
        <v>406.4382648085745</v>
      </c>
      <c r="C61" s="2">
        <f>'3E'!K90</f>
        <v>612.6956075243495</v>
      </c>
      <c r="D61" s="2">
        <f>'3E'!L90</f>
        <v>623.69252544154642</v>
      </c>
      <c r="E61" s="3">
        <f t="shared" si="1"/>
        <v>1.1681115071420169</v>
      </c>
      <c r="G61" s="3">
        <f>AVERAGE('4E'!$J60:$J90) + Calibration!$C$11</f>
        <v>401.6089168762287</v>
      </c>
      <c r="H61" s="3">
        <f>'4E'!K90</f>
        <v>598.82665840795585</v>
      </c>
      <c r="I61" s="3">
        <f>'4E'!L90</f>
        <v>619.66474294926593</v>
      </c>
      <c r="J61" s="3">
        <f t="shared" si="2"/>
        <v>1.1169169071145566</v>
      </c>
      <c r="L61" s="3">
        <f>AVERAGE('5E'!$J60:$J90) + Calibration!$C$11</f>
        <v>410.69531634655533</v>
      </c>
      <c r="M61" s="3">
        <f>'5E'!K90</f>
        <v>675.44759337440837</v>
      </c>
      <c r="N61" s="3">
        <f>'5E'!L90</f>
        <v>615.22594412594128</v>
      </c>
      <c r="O61" s="3">
        <f t="shared" si="3"/>
        <v>1.4993899236084423</v>
      </c>
      <c r="Q61" s="3">
        <f>AVERAGE('6E'!$K204:$K234) + Calibration!$C$11</f>
        <v>395.39803400965769</v>
      </c>
      <c r="R61" s="3">
        <f>'6E'!L234</f>
        <v>695.42692811248821</v>
      </c>
      <c r="S61" s="3">
        <f>'6E'!M234</f>
        <v>605.23865499345857</v>
      </c>
      <c r="T61" s="3">
        <f t="shared" si="4"/>
        <v>1.699174434529382</v>
      </c>
    </row>
    <row r="62" spans="1:20" x14ac:dyDescent="0.25">
      <c r="A62" s="3">
        <f t="shared" si="5"/>
        <v>7.4166666666666572</v>
      </c>
      <c r="B62" s="3">
        <f>AVERAGE('3E'!$J61:$J91) + Calibration!$C$11</f>
        <v>406.56878796988673</v>
      </c>
      <c r="C62" s="2">
        <f>'3E'!K91</f>
        <v>600.55525206594109</v>
      </c>
      <c r="D62" s="2">
        <f>'3E'!L91</f>
        <v>622.78832157124066</v>
      </c>
      <c r="E62" s="3">
        <f t="shared" si="1"/>
        <v>1.0986169896149938</v>
      </c>
      <c r="G62" s="3">
        <f>AVERAGE('4E'!$J61:$J91) + Calibration!$C$11</f>
        <v>401.59887624688827</v>
      </c>
      <c r="H62" s="3">
        <f>'4E'!K91</f>
        <v>615.50958514018373</v>
      </c>
      <c r="I62" s="3">
        <f>'4E'!L91</f>
        <v>620.11682227942481</v>
      </c>
      <c r="J62" s="3">
        <f t="shared" si="2"/>
        <v>1.2114553463606408</v>
      </c>
      <c r="L62" s="3">
        <f>AVERAGE('5E'!$J61:$J91) + Calibration!$C$11</f>
        <v>410.53266505891651</v>
      </c>
      <c r="M62" s="3">
        <f>'5E'!K91</f>
        <v>648.75486718700279</v>
      </c>
      <c r="N62" s="3">
        <f>'5E'!L91</f>
        <v>617.03434775655398</v>
      </c>
      <c r="O62" s="3">
        <f t="shared" si="3"/>
        <v>1.3491403113148241</v>
      </c>
      <c r="Q62" s="3">
        <f>AVERAGE('6E'!$K205:$K235) + Calibration!$C$11</f>
        <v>395.52855697016537</v>
      </c>
      <c r="R62" s="3">
        <f>'6E'!L235</f>
        <v>741.65671428062956</v>
      </c>
      <c r="S62" s="3">
        <f>'6E'!M235</f>
        <v>605.69073021361851</v>
      </c>
      <c r="T62" s="3">
        <f t="shared" si="4"/>
        <v>1.960251587539203</v>
      </c>
    </row>
    <row r="63" spans="1:20" x14ac:dyDescent="0.25">
      <c r="A63" s="3">
        <f t="shared" si="5"/>
        <v>7.4999999999999902</v>
      </c>
      <c r="B63" s="3">
        <f>AVERAGE('3E'!$J62:$J92) + Calibration!$C$11</f>
        <v>406.64509309823131</v>
      </c>
      <c r="C63" s="2">
        <f>'3E'!K92</f>
        <v>632.0317365822782</v>
      </c>
      <c r="D63" s="2">
        <f>'3E'!L92</f>
        <v>624.80226213736785</v>
      </c>
      <c r="E63" s="3">
        <f t="shared" si="1"/>
        <v>1.276447802261415</v>
      </c>
      <c r="G63" s="3">
        <f>AVERAGE('4E'!$J62:$J92) + Calibration!$C$11</f>
        <v>401.64305224488351</v>
      </c>
      <c r="H63" s="3">
        <f>'4E'!K92</f>
        <v>578.60613259477884</v>
      </c>
      <c r="I63" s="3">
        <f>'4E'!L92</f>
        <v>622.13075873555306</v>
      </c>
      <c r="J63" s="3">
        <f t="shared" si="2"/>
        <v>1.0022072803529833</v>
      </c>
      <c r="L63" s="3">
        <f>AVERAGE('5E'!$J62:$J92) + Calibration!$C$11</f>
        <v>410.46639935508506</v>
      </c>
      <c r="M63" s="3">
        <f>'5E'!K92</f>
        <v>625.27814126045587</v>
      </c>
      <c r="N63" s="3">
        <f>'5E'!L92</f>
        <v>616.5822232164071</v>
      </c>
      <c r="O63" s="3">
        <f t="shared" si="3"/>
        <v>1.216558229079199</v>
      </c>
      <c r="Q63" s="3">
        <f>AVERAGE('6E'!$K206:$K236) + Calibration!$C$11</f>
        <v>395.85386054946582</v>
      </c>
      <c r="R63" s="3">
        <f>'6E'!L236</f>
        <v>777.03260861047295</v>
      </c>
      <c r="S63" s="3">
        <f>'6E'!M236</f>
        <v>606.14285886376445</v>
      </c>
      <c r="T63" s="3">
        <f t="shared" si="4"/>
        <v>2.1587560279084106</v>
      </c>
    </row>
    <row r="64" spans="1:20" x14ac:dyDescent="0.25">
      <c r="A64" s="3">
        <f t="shared" si="5"/>
        <v>7.5833333333333233</v>
      </c>
      <c r="B64" s="3">
        <f>AVERAGE('3E'!$J63:$J93) + Calibration!$C$11</f>
        <v>406.9061392200511</v>
      </c>
      <c r="C64" s="2">
        <f>'3E'!K93</f>
        <v>641.35811442485237</v>
      </c>
      <c r="D64" s="2">
        <f>'3E'!L93</f>
        <v>626.56956166887676</v>
      </c>
      <c r="E64" s="3">
        <f t="shared" si="1"/>
        <v>1.3277881238210936</v>
      </c>
      <c r="G64" s="3">
        <f>AVERAGE('4E'!$J63:$J93) + Calibration!$C$11</f>
        <v>401.69726887221913</v>
      </c>
      <c r="H64" s="3">
        <f>'4E'!K93</f>
        <v>565.58137234115156</v>
      </c>
      <c r="I64" s="3">
        <f>'4E'!L93</f>
        <v>624.35013759722096</v>
      </c>
      <c r="J64" s="3">
        <f t="shared" si="2"/>
        <v>0.92813620392420371</v>
      </c>
      <c r="L64" s="3">
        <f>AVERAGE('5E'!$J63:$J93) + Calibration!$C$11</f>
        <v>410.35796489558641</v>
      </c>
      <c r="M64" s="3">
        <f>'5E'!K93</f>
        <v>607.50983057037888</v>
      </c>
      <c r="N64" s="3">
        <f>'5E'!L93</f>
        <v>619.25372250822284</v>
      </c>
      <c r="O64" s="3">
        <f t="shared" si="3"/>
        <v>1.1165438278073425</v>
      </c>
      <c r="Q64" s="3">
        <f>AVERAGE('6E'!$K207:$K237) + Calibration!$C$11</f>
        <v>396.26551008725596</v>
      </c>
      <c r="R64" s="3">
        <f>'6E'!L237</f>
        <v>693.0149208818699</v>
      </c>
      <c r="S64" s="3">
        <f>'6E'!M237</f>
        <v>607.04705862407127</v>
      </c>
      <c r="T64" s="3">
        <f t="shared" si="4"/>
        <v>1.6806015093701219</v>
      </c>
    </row>
    <row r="65" spans="1:20" x14ac:dyDescent="0.25">
      <c r="A65" s="3">
        <f t="shared" si="5"/>
        <v>7.6666666666666563</v>
      </c>
      <c r="B65" s="3">
        <f>AVERAGE('3E'!$J64:$J94) + Calibration!$C$11</f>
        <v>406.85192259271543</v>
      </c>
      <c r="C65" s="2">
        <f>'3E'!K94</f>
        <v>615.1076147549677</v>
      </c>
      <c r="D65" s="2">
        <f>'3E'!L94</f>
        <v>626.32292063425848</v>
      </c>
      <c r="E65" s="3">
        <f t="shared" si="1"/>
        <v>1.1794288980915244</v>
      </c>
      <c r="G65" s="3">
        <f>AVERAGE('4E'!$J64:$J94) + Calibration!$C$11</f>
        <v>401.68722804207414</v>
      </c>
      <c r="H65" s="3">
        <f>'4E'!K94</f>
        <v>566.02359885867247</v>
      </c>
      <c r="I65" s="3">
        <f>'4E'!L94</f>
        <v>624.80226213736785</v>
      </c>
      <c r="J65" s="3">
        <f t="shared" si="2"/>
        <v>0.93069756094624734</v>
      </c>
      <c r="L65" s="3">
        <f>AVERAGE('5E'!$J64:$J94) + Calibration!$C$11</f>
        <v>409.85796115295585</v>
      </c>
      <c r="M65" s="3">
        <f>'5E'!K94</f>
        <v>614.66539225743202</v>
      </c>
      <c r="N65" s="3">
        <f>'5E'!L94</f>
        <v>620.77443032510041</v>
      </c>
      <c r="O65" s="3">
        <f t="shared" si="3"/>
        <v>1.1599001222031986</v>
      </c>
      <c r="Q65" s="3">
        <f>AVERAGE('6E'!$K208:$K238) + Calibration!$C$11</f>
        <v>396.61290096273808</v>
      </c>
      <c r="R65" s="3">
        <f>'6E'!L238</f>
        <v>754.8825019367099</v>
      </c>
      <c r="S65" s="3">
        <f>'6E'!M238</f>
        <v>605.69073021361851</v>
      </c>
      <c r="T65" s="3">
        <f t="shared" si="4"/>
        <v>2.0290130671060349</v>
      </c>
    </row>
    <row r="66" spans="1:20" x14ac:dyDescent="0.25">
      <c r="A66" s="3">
        <f t="shared" si="5"/>
        <v>7.7499999999999893</v>
      </c>
      <c r="B66" s="3">
        <f>AVERAGE('3E'!$J65:$J95) + Calibration!$C$11</f>
        <v>406.93826835040056</v>
      </c>
      <c r="C66" s="2">
        <f>'3E'!K95</f>
        <v>609.2384202083789</v>
      </c>
      <c r="D66" s="2">
        <f>'3E'!L95</f>
        <v>625.45982497305533</v>
      </c>
      <c r="E66" s="3">
        <f t="shared" si="1"/>
        <v>1.1457004738372814</v>
      </c>
      <c r="G66" s="3">
        <f>AVERAGE('4E'!$J65:$J95) + Calibration!$C$11</f>
        <v>401.8177497977544</v>
      </c>
      <c r="H66" s="3">
        <f>'4E'!K95</f>
        <v>588.81691121258643</v>
      </c>
      <c r="I66" s="3">
        <f>'4E'!L95</f>
        <v>623.69252544154642</v>
      </c>
      <c r="J66" s="3">
        <f t="shared" si="2"/>
        <v>1.0590453139677063</v>
      </c>
      <c r="L66" s="3">
        <f>AVERAGE('5E'!$J65:$J95) + Calibration!$C$11</f>
        <v>409.40213461314772</v>
      </c>
      <c r="M66" s="3">
        <f>'5E'!K95</f>
        <v>648.31269292929017</v>
      </c>
      <c r="N66" s="3">
        <f>'5E'!L95</f>
        <v>619.45925944373732</v>
      </c>
      <c r="O66" s="3">
        <f t="shared" si="3"/>
        <v>1.3530387266327644</v>
      </c>
      <c r="Q66" s="3">
        <f>AVERAGE('6E'!$K209:$K239) + Calibration!$C$11</f>
        <v>397.02455050052822</v>
      </c>
      <c r="R66" s="3">
        <f>'6E'!L239</f>
        <v>775.74618921020033</v>
      </c>
      <c r="S66" s="3">
        <f>'6E'!M239</f>
        <v>606.34834236929305</v>
      </c>
      <c r="T66" s="3">
        <f t="shared" si="4"/>
        <v>2.1448405101876387</v>
      </c>
    </row>
    <row r="67" spans="1:20" x14ac:dyDescent="0.25">
      <c r="A67" s="3">
        <f t="shared" si="5"/>
        <v>7.8333333333333224</v>
      </c>
      <c r="B67" s="3">
        <f>AVERAGE('3E'!$J66:$J96) + Calibration!$C$11</f>
        <v>406.88405172306489</v>
      </c>
      <c r="C67" s="2">
        <f>'3E'!K96</f>
        <v>611.4091921440621</v>
      </c>
      <c r="D67" s="2">
        <f>'3E'!L96</f>
        <v>625.00774564289645</v>
      </c>
      <c r="E67" s="3">
        <f t="shared" si="1"/>
        <v>1.1583014058065411</v>
      </c>
      <c r="G67" s="3">
        <f>AVERAGE('4E'!$J66:$J96) + Calibration!$C$11</f>
        <v>401.82779062789939</v>
      </c>
      <c r="H67" s="3">
        <f>'4E'!K96</f>
        <v>590.54550487057179</v>
      </c>
      <c r="I67" s="3">
        <f>'4E'!L96</f>
        <v>624.55562110274957</v>
      </c>
      <c r="J67" s="3">
        <f t="shared" si="2"/>
        <v>1.0687781133308694</v>
      </c>
      <c r="L67" s="3">
        <f>AVERAGE('5E'!$J66:$J96) + Calibration!$C$11</f>
        <v>409.23948352631334</v>
      </c>
      <c r="M67" s="3">
        <f>'5E'!K96</f>
        <v>631.38852688214183</v>
      </c>
      <c r="N67" s="3">
        <f>'5E'!L96</f>
        <v>617.69195991222841</v>
      </c>
      <c r="O67" s="3">
        <f t="shared" si="3"/>
        <v>1.2581120770188579</v>
      </c>
      <c r="Q67" s="3">
        <f>AVERAGE('6E'!$K210:$K240) + Calibration!$C$11</f>
        <v>397.33981445451104</v>
      </c>
      <c r="R67" s="3">
        <f>'6E'!L240</f>
        <v>675.88976763212099</v>
      </c>
      <c r="S67" s="3">
        <f>'6E'!M240</f>
        <v>606.80041758945299</v>
      </c>
      <c r="T67" s="3">
        <f t="shared" si="4"/>
        <v>1.5775312594277433</v>
      </c>
    </row>
    <row r="68" spans="1:20" x14ac:dyDescent="0.25">
      <c r="A68" s="3">
        <f t="shared" si="5"/>
        <v>7.9166666666666554</v>
      </c>
      <c r="B68" s="3">
        <f>AVERAGE('3E'!$J67:$J97) + Calibration!$C$11</f>
        <v>406.99248618256348</v>
      </c>
      <c r="C68" s="2">
        <f>'3E'!K97</f>
        <v>607.50983057037888</v>
      </c>
      <c r="D68" s="2">
        <f>'3E'!L97</f>
        <v>622.33624635108072</v>
      </c>
      <c r="E68" s="3">
        <f t="shared" ref="E68:E92" si="6">(C68-B68)/(7*35314.6667/1400)</f>
        <v>1.1356037767040026</v>
      </c>
      <c r="G68" s="3">
        <f>AVERAGE('4E'!$J67:$J97) + Calibration!$C$11</f>
        <v>401.62296958057061</v>
      </c>
      <c r="H68" s="3">
        <f>'4E'!K97</f>
        <v>594.4850703167516</v>
      </c>
      <c r="I68" s="3">
        <f>'4E'!L97</f>
        <v>624.55562110274957</v>
      </c>
      <c r="J68" s="3">
        <f t="shared" ref="J68:J92" si="7">(H68-G68)/(7*35314.6667/1400)</f>
        <v>1.0922493046560793</v>
      </c>
      <c r="L68" s="3">
        <f>AVERAGE('5E'!$J67:$J97) + Calibration!$C$11</f>
        <v>408.95635010831182</v>
      </c>
      <c r="M68" s="3">
        <f>'5E'!K97</f>
        <v>643.08670808283762</v>
      </c>
      <c r="N68" s="3">
        <f>'5E'!L97</f>
        <v>618.55505557343156</v>
      </c>
      <c r="O68" s="3">
        <f t="shared" ref="O68:O92" si="8">(M68-L68)/(7*35314.6667/1400)</f>
        <v>1.3259666866657742</v>
      </c>
      <c r="Q68" s="3">
        <f>AVERAGE('6E'!$K211:$K241) + Calibration!$C$11</f>
        <v>397.57877087049445</v>
      </c>
      <c r="R68" s="3">
        <f>'6E'!L241</f>
        <v>683.24636476159787</v>
      </c>
      <c r="S68" s="3">
        <f>'6E'!M241</f>
        <v>604.37555933225553</v>
      </c>
      <c r="T68" s="3">
        <f t="shared" ref="T68:T92" si="9">(R68-Q68)/(7*35314.6667/1400)</f>
        <v>1.617841087488465</v>
      </c>
    </row>
    <row r="69" spans="1:20" x14ac:dyDescent="0.25">
      <c r="A69" s="3">
        <f t="shared" ref="A69:A92" si="10">1/12+A68</f>
        <v>7.9999999999999885</v>
      </c>
      <c r="B69" s="3">
        <f>AVERAGE('3E'!$J68:$J98) + Calibration!$C$11</f>
        <v>406.99248618256343</v>
      </c>
      <c r="C69" s="2">
        <f>'3E'!K98</f>
        <v>609.2384202083789</v>
      </c>
      <c r="D69" s="2">
        <f>'3E'!L98</f>
        <v>621.88411770093489</v>
      </c>
      <c r="E69" s="3">
        <f t="shared" si="6"/>
        <v>1.1453934182299133</v>
      </c>
      <c r="G69" s="3">
        <f>AVERAGE('4E'!$J68:$J98) + Calibration!$C$11</f>
        <v>401.25549744640756</v>
      </c>
      <c r="H69" s="3">
        <f>'4E'!K98</f>
        <v>571.00834439020468</v>
      </c>
      <c r="I69" s="3">
        <f>'4E'!L98</f>
        <v>622.13075873555306</v>
      </c>
      <c r="J69" s="3">
        <f t="shared" si="7"/>
        <v>0.96137306567753678</v>
      </c>
      <c r="L69" s="3">
        <f>AVERAGE('5E'!$J68:$J98) + Calibration!$C$11</f>
        <v>408.9784388101254</v>
      </c>
      <c r="M69" s="3">
        <f>'5E'!K98</f>
        <v>638.10191431148246</v>
      </c>
      <c r="N69" s="3">
        <f>'5E'!L98</f>
        <v>618.55505557343156</v>
      </c>
      <c r="O69" s="3">
        <f t="shared" si="8"/>
        <v>1.2976108620691416</v>
      </c>
      <c r="Q69" s="3">
        <f>AVERAGE('6E'!$K212:$K242) + Calibration!$C$11</f>
        <v>397.86190569412781</v>
      </c>
      <c r="R69" s="3">
        <f>'6E'!L242</f>
        <v>633.55934303766276</v>
      </c>
      <c r="S69" s="3">
        <f>'6E'!M242</f>
        <v>604.82763455241547</v>
      </c>
      <c r="T69" s="3">
        <f t="shared" si="9"/>
        <v>1.3348416358891186</v>
      </c>
    </row>
    <row r="70" spans="1:20" x14ac:dyDescent="0.25">
      <c r="A70" s="3">
        <f t="shared" si="10"/>
        <v>8.0833333333333215</v>
      </c>
      <c r="B70" s="3">
        <f>AVERAGE('3E'!$J69:$J99) + Calibration!$C$11</f>
        <v>407.24349167504278</v>
      </c>
      <c r="C70" s="2">
        <f>'3E'!K99</f>
        <v>643.52888234055035</v>
      </c>
      <c r="D70" s="2">
        <f>'3E'!L99</f>
        <v>619.25372250822284</v>
      </c>
      <c r="E70" s="3">
        <f t="shared" si="6"/>
        <v>1.3381714326954559</v>
      </c>
      <c r="G70" s="3">
        <f>AVERAGE('4E'!$J69:$J99) + Calibration!$C$11</f>
        <v>400.99445132458783</v>
      </c>
      <c r="H70" s="3">
        <f>'4E'!K99</f>
        <v>558.22482747148297</v>
      </c>
      <c r="I70" s="3">
        <f>'4E'!L99</f>
        <v>620.77443032510041</v>
      </c>
      <c r="J70" s="3">
        <f t="shared" si="7"/>
        <v>0.89045368873264841</v>
      </c>
      <c r="L70" s="3">
        <f>AVERAGE('5E'!$J69:$J99) + Calibration!$C$11</f>
        <v>409.1953079299272</v>
      </c>
      <c r="M70" s="3">
        <f>'5E'!K99</f>
        <v>615.75077621528101</v>
      </c>
      <c r="N70" s="3">
        <f>'5E'!L99</f>
        <v>620.77443032510041</v>
      </c>
      <c r="O70" s="3">
        <f t="shared" si="8"/>
        <v>1.1697999023468275</v>
      </c>
      <c r="Q70" s="3">
        <f>AVERAGE('6E'!$K213:$K243) + Calibration!$C$11</f>
        <v>398.00246827995312</v>
      </c>
      <c r="R70" s="3">
        <f>'6E'!L243</f>
        <v>625.07715807784041</v>
      </c>
      <c r="S70" s="3">
        <f>'6E'!M243</f>
        <v>604.37555933225553</v>
      </c>
      <c r="T70" s="3">
        <f t="shared" si="9"/>
        <v>1.286007831969074</v>
      </c>
    </row>
    <row r="71" spans="1:20" x14ac:dyDescent="0.25">
      <c r="A71" s="3">
        <f t="shared" si="10"/>
        <v>8.1666666666666554</v>
      </c>
      <c r="B71" s="3">
        <f>AVERAGE('3E'!$J70:$J100) + Calibration!$C$11</f>
        <v>407.38606270802342</v>
      </c>
      <c r="C71" s="2">
        <f>'3E'!K100</f>
        <v>654.38287065849431</v>
      </c>
      <c r="D71" s="2">
        <f>'3E'!L100</f>
        <v>622.13075873555306</v>
      </c>
      <c r="E71" s="3">
        <f t="shared" si="6"/>
        <v>1.3988341447406092</v>
      </c>
      <c r="G71" s="3">
        <f>AVERAGE('4E'!$J70:$J100) + Calibration!$C$11</f>
        <v>400.75549390458156</v>
      </c>
      <c r="H71" s="3">
        <f>'4E'!K100</f>
        <v>574.70677102109551</v>
      </c>
      <c r="I71" s="3">
        <f>'4E'!L100</f>
        <v>620.77443032510041</v>
      </c>
      <c r="J71" s="3">
        <f t="shared" si="7"/>
        <v>0.98515032631761423</v>
      </c>
      <c r="L71" s="3">
        <f>AVERAGE('5E'!$J70:$J100) + Calibration!$C$11</f>
        <v>409.22743726108121</v>
      </c>
      <c r="M71" s="3">
        <f>'5E'!K100</f>
        <v>665.23681073661533</v>
      </c>
      <c r="N71" s="3">
        <f>'5E'!L100</f>
        <v>621.22655897524623</v>
      </c>
      <c r="O71" s="3">
        <f t="shared" si="8"/>
        <v>1.4498756318463801</v>
      </c>
      <c r="Q71" s="3">
        <f>AVERAGE('6E'!$K214:$K244) + Calibration!$C$11</f>
        <v>397.93620257612156</v>
      </c>
      <c r="R71" s="3">
        <f>'6E'!L244</f>
        <v>642.2425152000859</v>
      </c>
      <c r="S71" s="3">
        <f>'6E'!M244</f>
        <v>603.71794717658099</v>
      </c>
      <c r="T71" s="3">
        <f t="shared" si="9"/>
        <v>1.3835968760479018</v>
      </c>
    </row>
    <row r="72" spans="1:20" x14ac:dyDescent="0.25">
      <c r="A72" s="3">
        <f t="shared" si="10"/>
        <v>8.2499999999999893</v>
      </c>
      <c r="B72" s="3">
        <f>AVERAGE('3E'!$J71:$J101) + Calibration!$C$11</f>
        <v>407.64710882984332</v>
      </c>
      <c r="C72" s="2">
        <f>'3E'!K101</f>
        <v>657.63902655202651</v>
      </c>
      <c r="D72" s="2">
        <f>'3E'!L101</f>
        <v>621.88411770093489</v>
      </c>
      <c r="E72" s="3">
        <f t="shared" si="6"/>
        <v>1.4157965575372862</v>
      </c>
      <c r="G72" s="3">
        <f>AVERAGE('4E'!$J71:$J101) + Calibration!$C$11</f>
        <v>400.50649565443024</v>
      </c>
      <c r="H72" s="3">
        <f>'4E'!K101</f>
        <v>562.76739472531722</v>
      </c>
      <c r="I72" s="3">
        <f>'4E'!L101</f>
        <v>618.34952274791601</v>
      </c>
      <c r="J72" s="3">
        <f t="shared" si="7"/>
        <v>0.91894339793322732</v>
      </c>
      <c r="L72" s="3">
        <f>AVERAGE('5E'!$J71:$J101) + Calibration!$C$11</f>
        <v>409.05273810177385</v>
      </c>
      <c r="M72" s="3">
        <f>'5E'!K101</f>
        <v>636.81549491120973</v>
      </c>
      <c r="N72" s="3">
        <f>'5E'!L101</f>
        <v>617.89744341775713</v>
      </c>
      <c r="O72" s="3">
        <f t="shared" si="8"/>
        <v>1.2899046095736526</v>
      </c>
      <c r="Q72" s="3">
        <f>AVERAGE('6E'!$K215:$K245) + Calibration!$C$11</f>
        <v>397.83981699231424</v>
      </c>
      <c r="R72" s="3">
        <f>'6E'!L245</f>
        <v>689.99990782361192</v>
      </c>
      <c r="S72" s="3">
        <f>'6E'!M245</f>
        <v>602.15613526059963</v>
      </c>
      <c r="T72" s="3">
        <f t="shared" si="9"/>
        <v>1.6546104954817407</v>
      </c>
    </row>
    <row r="73" spans="1:20" x14ac:dyDescent="0.25">
      <c r="A73" s="3">
        <f t="shared" si="10"/>
        <v>8.3333333333333233</v>
      </c>
      <c r="B73" s="3">
        <f>AVERAGE('3E'!$J72:$J102) + Calibration!$C$11</f>
        <v>408.03867811297522</v>
      </c>
      <c r="C73" s="2">
        <f>'3E'!K102</f>
        <v>642.2425152000859</v>
      </c>
      <c r="D73" s="2">
        <f>'3E'!L102</f>
        <v>620.56894681957181</v>
      </c>
      <c r="E73" s="3">
        <f t="shared" si="6"/>
        <v>1.3263828260177841</v>
      </c>
      <c r="G73" s="3">
        <f>AVERAGE('4E'!$J72:$J102) + Calibration!$C$11</f>
        <v>400.14906414960763</v>
      </c>
      <c r="H73" s="3">
        <f>'4E'!K102</f>
        <v>577.96292289464247</v>
      </c>
      <c r="I73" s="3">
        <f>'4E'!L102</f>
        <v>620.56894681957181</v>
      </c>
      <c r="J73" s="3">
        <f t="shared" si="7"/>
        <v>1.0070255526157059</v>
      </c>
      <c r="L73" s="3">
        <f>AVERAGE('5E'!$J72:$J102) + Calibration!$C$11</f>
        <v>408.99852147443812</v>
      </c>
      <c r="M73" s="3">
        <f>'5E'!K102</f>
        <v>708.00946184859447</v>
      </c>
      <c r="N73" s="3">
        <f>'5E'!L102</f>
        <v>621.67863419540618</v>
      </c>
      <c r="O73" s="3">
        <f t="shared" si="8"/>
        <v>1.69340938661135</v>
      </c>
      <c r="Q73" s="3">
        <f>AVERAGE('6E'!$K216:$K246) + Calibration!$C$11</f>
        <v>397.68720532999311</v>
      </c>
      <c r="R73" s="3">
        <f>'6E'!L246</f>
        <v>678.06058378764203</v>
      </c>
      <c r="S73" s="3">
        <f>'6E'!M246</f>
        <v>603.01923092180277</v>
      </c>
      <c r="T73" s="3">
        <f t="shared" si="9"/>
        <v>1.5878579902193946</v>
      </c>
    </row>
    <row r="74" spans="1:20" x14ac:dyDescent="0.25">
      <c r="A74" s="3">
        <f t="shared" si="10"/>
        <v>8.4166666666666572</v>
      </c>
      <c r="B74" s="3">
        <f>AVERAGE('3E'!$J73:$J103) + Calibration!$C$11</f>
        <v>408.2334585309635</v>
      </c>
      <c r="C74" s="2">
        <f>'3E'!K103</f>
        <v>630.06195184919568</v>
      </c>
      <c r="D74" s="2">
        <f>'3E'!L103</f>
        <v>620.56894681957181</v>
      </c>
      <c r="E74" s="3">
        <f t="shared" si="6"/>
        <v>1.2562966837698182</v>
      </c>
      <c r="G74" s="3">
        <f>AVERAGE('4E'!$J73:$J103) + Calibration!$C$11</f>
        <v>399.94223465512346</v>
      </c>
      <c r="H74" s="3">
        <f>'4E'!K103</f>
        <v>573.86252989852085</v>
      </c>
      <c r="I74" s="3">
        <f>'4E'!L103</f>
        <v>619.45925944373732</v>
      </c>
      <c r="J74" s="3">
        <f t="shared" si="7"/>
        <v>0.98497486452787264</v>
      </c>
      <c r="L74" s="3">
        <f>AVERAGE('5E'!$J73:$J103) + Calibration!$C$11</f>
        <v>408.80374105644984</v>
      </c>
      <c r="M74" s="3">
        <f>'5E'!K103</f>
        <v>700.85389614155599</v>
      </c>
      <c r="N74" s="3">
        <f>'5E'!L103</f>
        <v>621.88411770093489</v>
      </c>
      <c r="O74" s="3">
        <f t="shared" si="8"/>
        <v>1.6539878887493853</v>
      </c>
      <c r="Q74" s="3">
        <f>AVERAGE('6E'!$K217:$K247) + Calibration!$C$11</f>
        <v>397.93620237531707</v>
      </c>
      <c r="R74" s="3">
        <f>'6E'!L247</f>
        <v>721.67742778237277</v>
      </c>
      <c r="S74" s="3">
        <f>'6E'!M247</f>
        <v>603.26582263643411</v>
      </c>
      <c r="T74" s="3">
        <f t="shared" si="9"/>
        <v>1.8334661241871819</v>
      </c>
    </row>
    <row r="75" spans="1:20" x14ac:dyDescent="0.25">
      <c r="A75" s="3">
        <f t="shared" si="10"/>
        <v>8.4999999999999911</v>
      </c>
      <c r="B75" s="3">
        <f>AVERAGE('3E'!$J74:$J104) + Calibration!$C$11</f>
        <v>408.41819831961141</v>
      </c>
      <c r="C75" s="2">
        <f>'3E'!K104</f>
        <v>647.6694832291538</v>
      </c>
      <c r="D75" s="2">
        <f>'3E'!L104</f>
        <v>622.58283806571205</v>
      </c>
      <c r="E75" s="3">
        <f t="shared" si="6"/>
        <v>1.3549683871689626</v>
      </c>
      <c r="G75" s="3">
        <f>AVERAGE('4E'!$J74:$J104) + Calibration!$C$11</f>
        <v>399.54062594747842</v>
      </c>
      <c r="H75" s="3">
        <f>'4E'!K104</f>
        <v>594.68605751935229</v>
      </c>
      <c r="I75" s="3">
        <f>'4E'!L104</f>
        <v>621.02102203973186</v>
      </c>
      <c r="J75" s="3">
        <f t="shared" si="7"/>
        <v>1.1051806504625674</v>
      </c>
      <c r="L75" s="3">
        <f>AVERAGE('5E'!$J74:$J104) + Calibration!$C$11</f>
        <v>408.88004638559903</v>
      </c>
      <c r="M75" s="3">
        <f>'5E'!K104</f>
        <v>628.53434137382578</v>
      </c>
      <c r="N75" s="3">
        <f>'5E'!L104</f>
        <v>619.45925944373732</v>
      </c>
      <c r="O75" s="3">
        <f t="shared" si="8"/>
        <v>1.2439833956480566</v>
      </c>
      <c r="Q75" s="3">
        <f>AVERAGE('6E'!$K218:$K248) + Calibration!$C$11</f>
        <v>397.81571984334539</v>
      </c>
      <c r="R75" s="3">
        <f>'6E'!L248</f>
        <v>649.39807688713904</v>
      </c>
      <c r="S75" s="3">
        <f>'6E'!M248</f>
        <v>604.1289676176242</v>
      </c>
      <c r="T75" s="3">
        <f t="shared" si="9"/>
        <v>1.4248038027995524</v>
      </c>
    </row>
    <row r="76" spans="1:20" x14ac:dyDescent="0.25">
      <c r="A76" s="3">
        <f t="shared" si="10"/>
        <v>8.583333333333325</v>
      </c>
      <c r="B76" s="3">
        <f>AVERAGE('3E'!$J75:$J105) + Calibration!$C$11</f>
        <v>408.11498344212441</v>
      </c>
      <c r="C76" s="2">
        <f>'3E'!K105</f>
        <v>629.86096464659499</v>
      </c>
      <c r="D76" s="2">
        <f>'3E'!L105</f>
        <v>623.89805826706197</v>
      </c>
      <c r="E76" s="3">
        <f t="shared" si="6"/>
        <v>1.2558293871960602</v>
      </c>
      <c r="G76" s="3">
        <f>AVERAGE('4E'!$J75:$J105) + Calibration!$C$11</f>
        <v>399.34584552949008</v>
      </c>
      <c r="H76" s="3">
        <f>'4E'!K105</f>
        <v>552.35563292489417</v>
      </c>
      <c r="I76" s="3">
        <f>'4E'!L105</f>
        <v>619.66474294926593</v>
      </c>
      <c r="J76" s="3">
        <f t="shared" si="7"/>
        <v>0.86655093587732523</v>
      </c>
      <c r="L76" s="3">
        <f>AVERAGE('5E'!$J75:$J105) + Calibration!$C$11</f>
        <v>408.71739529876481</v>
      </c>
      <c r="M76" s="3">
        <f>'5E'!K105</f>
        <v>663.26702600353281</v>
      </c>
      <c r="N76" s="3">
        <f>'5E'!L105</f>
        <v>620.56894681957181</v>
      </c>
      <c r="O76" s="3">
        <f t="shared" si="8"/>
        <v>1.4416085694206366</v>
      </c>
      <c r="Q76" s="3">
        <f>AVERAGE('6E'!$K219:$K249) + Calibration!$C$11</f>
        <v>397.67515605269278</v>
      </c>
      <c r="R76" s="3">
        <f>'6E'!L249</f>
        <v>623.99177411999142</v>
      </c>
      <c r="S76" s="3">
        <f>'6E'!M249</f>
        <v>604.82763455241547</v>
      </c>
      <c r="T76" s="3">
        <f t="shared" si="9"/>
        <v>1.2817145917862995</v>
      </c>
    </row>
    <row r="77" spans="1:20" x14ac:dyDescent="0.25">
      <c r="A77" s="3">
        <f t="shared" si="10"/>
        <v>8.666666666666659</v>
      </c>
      <c r="B77" s="3">
        <f>AVERAGE('3E'!$J76:$J106) + Calibration!$C$11</f>
        <v>407.85393832432743</v>
      </c>
      <c r="C77" s="2">
        <f>'3E'!K106</f>
        <v>627.44895741597679</v>
      </c>
      <c r="D77" s="2">
        <f>'3E'!L106</f>
        <v>625.45982497305533</v>
      </c>
      <c r="E77" s="3">
        <f t="shared" si="6"/>
        <v>1.2436476943538552</v>
      </c>
      <c r="G77" s="3">
        <f>AVERAGE('4E'!$J76:$J106) + Calibration!$C$11</f>
        <v>399.11893698517514</v>
      </c>
      <c r="H77" s="3">
        <f>'4E'!K106</f>
        <v>571.69175796283753</v>
      </c>
      <c r="I77" s="3">
        <f>'4E'!L106</f>
        <v>619.91133466389738</v>
      </c>
      <c r="J77" s="3">
        <f t="shared" si="7"/>
        <v>0.97734362010933196</v>
      </c>
      <c r="L77" s="3">
        <f>AVERAGE('5E'!$J76:$J106) + Calibration!$C$11</f>
        <v>408.9021362922399</v>
      </c>
      <c r="M77" s="3">
        <f>'5E'!K106</f>
        <v>688.47234960805042</v>
      </c>
      <c r="N77" s="3">
        <f>'5E'!L106</f>
        <v>620.56894681957181</v>
      </c>
      <c r="O77" s="3">
        <f t="shared" si="8"/>
        <v>1.5833093693947309</v>
      </c>
      <c r="Q77" s="3">
        <f>AVERAGE('6E'!$K220:$K250) + Calibration!$C$11</f>
        <v>397.75146138184198</v>
      </c>
      <c r="R77" s="3">
        <f>'6E'!L250</f>
        <v>632.47395907981388</v>
      </c>
      <c r="S77" s="3">
        <f>'6E'!M250</f>
        <v>604.1289676176242</v>
      </c>
      <c r="T77" s="3">
        <f t="shared" si="9"/>
        <v>1.3293201926097855</v>
      </c>
    </row>
    <row r="78" spans="1:20" x14ac:dyDescent="0.25">
      <c r="A78" s="3">
        <f t="shared" si="10"/>
        <v>8.7499999999999929</v>
      </c>
      <c r="B78" s="3">
        <f>AVERAGE('3E'!$J77:$J107) + Calibration!$C$11</f>
        <v>407.83184962251391</v>
      </c>
      <c r="C78" s="2">
        <f>'3E'!K107</f>
        <v>626.36357345812792</v>
      </c>
      <c r="D78" s="2">
        <f>'3E'!L107</f>
        <v>622.33624635108072</v>
      </c>
      <c r="E78" s="3">
        <f t="shared" si="6"/>
        <v>1.23762586062076</v>
      </c>
      <c r="G78" s="3">
        <f>AVERAGE('4E'!$J77:$J107) + Calibration!$C$11</f>
        <v>398.70728764818955</v>
      </c>
      <c r="H78" s="3">
        <f>'4E'!K107</f>
        <v>580.77694875029977</v>
      </c>
      <c r="I78" s="3">
        <f>'4E'!L107</f>
        <v>619.25372250822284</v>
      </c>
      <c r="J78" s="3">
        <f t="shared" si="7"/>
        <v>1.0311277331246069</v>
      </c>
      <c r="L78" s="3">
        <f>AVERAGE('5E'!$J77:$J107) + Calibration!$C$11</f>
        <v>408.92221634609359</v>
      </c>
      <c r="M78" s="3">
        <f>'5E'!K107</f>
        <v>681.95994536132525</v>
      </c>
      <c r="N78" s="3">
        <f>'5E'!L107</f>
        <v>617.44531887761025</v>
      </c>
      <c r="O78" s="3">
        <f t="shared" si="8"/>
        <v>1.5463134982113913</v>
      </c>
      <c r="Q78" s="3">
        <f>AVERAGE('6E'!$K221:$K251) + Calibration!$C$11</f>
        <v>398.03258755751546</v>
      </c>
      <c r="R78" s="3">
        <f>'6E'!L251</f>
        <v>668.69399805258604</v>
      </c>
      <c r="S78" s="3">
        <f>'6E'!M251</f>
        <v>607.25254623959881</v>
      </c>
      <c r="T78" s="3">
        <f t="shared" si="9"/>
        <v>1.5328555288053762</v>
      </c>
    </row>
    <row r="79" spans="1:20" x14ac:dyDescent="0.25">
      <c r="A79" s="3">
        <f t="shared" si="10"/>
        <v>8.8333333333333268</v>
      </c>
      <c r="B79" s="3">
        <f>AVERAGE('3E'!$J78:$J108) + Calibration!$C$11</f>
        <v>407.61498050271206</v>
      </c>
      <c r="C79" s="2">
        <f>'3E'!K108</f>
        <v>617.92159237080205</v>
      </c>
      <c r="D79" s="2">
        <f>'3E'!L108</f>
        <v>622.99385439675621</v>
      </c>
      <c r="E79" s="3">
        <f t="shared" si="6"/>
        <v>1.1910440138351353</v>
      </c>
      <c r="G79" s="3">
        <f>AVERAGE('4E'!$J78:$J108) + Calibration!$C$11</f>
        <v>398.63098111421306</v>
      </c>
      <c r="H79" s="3">
        <f>'4E'!K108</f>
        <v>619.44920284617183</v>
      </c>
      <c r="I79" s="3">
        <f>'4E'!L108</f>
        <v>616.78775604192265</v>
      </c>
      <c r="J79" s="3">
        <f t="shared" si="7"/>
        <v>1.2505751426613847</v>
      </c>
      <c r="L79" s="3">
        <f>AVERAGE('5E'!$J78:$J108) + Calibration!$C$11</f>
        <v>408.78165255544098</v>
      </c>
      <c r="M79" s="3">
        <f>'5E'!K108</f>
        <v>718.22024046640217</v>
      </c>
      <c r="N79" s="3">
        <f>'5E'!L108</f>
        <v>616.78775604192265</v>
      </c>
      <c r="O79" s="3">
        <f t="shared" si="8"/>
        <v>1.7524650057703144</v>
      </c>
      <c r="Q79" s="3">
        <f>AVERAGE('6E'!$K222:$K252) + Calibration!$C$11</f>
        <v>397.94624159902577</v>
      </c>
      <c r="R79" s="3">
        <f>'6E'!L252</f>
        <v>653.29743846082238</v>
      </c>
      <c r="S79" s="3">
        <f>'6E'!M252</f>
        <v>606.14285886376445</v>
      </c>
      <c r="T79" s="3">
        <f t="shared" si="9"/>
        <v>1.4461481346037826</v>
      </c>
    </row>
    <row r="80" spans="1:20" x14ac:dyDescent="0.25">
      <c r="A80" s="3">
        <f t="shared" si="10"/>
        <v>8.9166666666666607</v>
      </c>
      <c r="B80" s="3">
        <f>AVERAGE('3E'!$J79:$J109) + Calibration!$C$11</f>
        <v>407.47441791688681</v>
      </c>
      <c r="C80" s="2">
        <f>'3E'!K109</f>
        <v>630.30314292429296</v>
      </c>
      <c r="D80" s="2">
        <f>'3E'!L109</f>
        <v>624.55562110274957</v>
      </c>
      <c r="E80" s="3">
        <f t="shared" si="6"/>
        <v>1.2619613652330244</v>
      </c>
      <c r="G80" s="3">
        <f>AVERAGE('4E'!$J79:$J109) + Calibration!$C$11</f>
        <v>398.65106136887124</v>
      </c>
      <c r="H80" s="3">
        <f>'4E'!K109</f>
        <v>586.00288535692914</v>
      </c>
      <c r="I80" s="3">
        <f>'4E'!L109</f>
        <v>617.44531887761025</v>
      </c>
      <c r="J80" s="3">
        <f t="shared" si="7"/>
        <v>1.061042572365877</v>
      </c>
      <c r="L80" s="3">
        <f>AVERAGE('5E'!$J79:$J109) + Calibration!$C$11</f>
        <v>408.65113059895612</v>
      </c>
      <c r="M80" s="3">
        <f>'5E'!K109</f>
        <v>773.33423021940519</v>
      </c>
      <c r="N80" s="3">
        <f>'5E'!L109</f>
        <v>620.56894681957181</v>
      </c>
      <c r="O80" s="3">
        <f t="shared" si="8"/>
        <v>2.0653350785861955</v>
      </c>
      <c r="Q80" s="3">
        <f>AVERAGE('6E'!$K223:$K253) + Calibration!$C$11</f>
        <v>398.28359304999481</v>
      </c>
      <c r="R80" s="3">
        <f>'6E'!L253</f>
        <v>632.0317365822782</v>
      </c>
      <c r="S80" s="3">
        <f>'6E'!M253</f>
        <v>605.69073021361851</v>
      </c>
      <c r="T80" s="3">
        <f t="shared" si="9"/>
        <v>1.3238020651192122</v>
      </c>
    </row>
    <row r="81" spans="1:20" x14ac:dyDescent="0.25">
      <c r="A81" s="3">
        <f t="shared" si="10"/>
        <v>8.9999999999999947</v>
      </c>
      <c r="B81" s="3">
        <f>AVERAGE('3E'!$J80:$J110) + Calibration!$C$11</f>
        <v>407.08485708091024</v>
      </c>
      <c r="C81" s="2">
        <f>'3E'!K110</f>
        <v>609.68059848607686</v>
      </c>
      <c r="D81" s="2">
        <f>'3E'!L110</f>
        <v>625.66535779857099</v>
      </c>
      <c r="E81" s="3">
        <f t="shared" si="6"/>
        <v>1.147374506610686</v>
      </c>
      <c r="G81" s="3">
        <f>AVERAGE('4E'!$J80:$J110) + Calibration!$C$11</f>
        <v>398.69323012453833</v>
      </c>
      <c r="H81" s="3">
        <f>'4E'!K110</f>
        <v>574.06356132095914</v>
      </c>
      <c r="I81" s="3">
        <f>'4E'!L110</f>
        <v>618.14403513238847</v>
      </c>
      <c r="J81" s="3">
        <f t="shared" si="7"/>
        <v>0.99318695365979925</v>
      </c>
      <c r="L81" s="3">
        <f>AVERAGE('5E'!$J80:$J110) + Calibration!$C$11</f>
        <v>408.12100717715418</v>
      </c>
      <c r="M81" s="3">
        <f>'5E'!K110</f>
        <v>629.41874214905931</v>
      </c>
      <c r="N81" s="3">
        <f>'5E'!L110</f>
        <v>623.44593372691509</v>
      </c>
      <c r="O81" s="3">
        <f t="shared" si="8"/>
        <v>1.2532908032339158</v>
      </c>
      <c r="Q81" s="3">
        <f>AVERAGE('6E'!$K224:$K254) + Calibration!$C$11</f>
        <v>398.41411601050243</v>
      </c>
      <c r="R81" s="3">
        <f>'6E'!L254</f>
        <v>664.35241398136702</v>
      </c>
      <c r="S81" s="3">
        <f>'6E'!M254</f>
        <v>607.70462145975876</v>
      </c>
      <c r="T81" s="3">
        <f t="shared" si="9"/>
        <v>1.506106798232161</v>
      </c>
    </row>
    <row r="82" spans="1:20" x14ac:dyDescent="0.25">
      <c r="A82" s="3">
        <f t="shared" si="10"/>
        <v>9.0833333333333286</v>
      </c>
      <c r="B82" s="3">
        <f>AVERAGE('3E'!$J81:$J111) + Calibration!$C$11</f>
        <v>406.55473245428095</v>
      </c>
      <c r="C82" s="2">
        <f>'3E'!K111</f>
        <v>630.06195184919568</v>
      </c>
      <c r="D82" s="2">
        <f>'3E'!L111</f>
        <v>628.13132426487118</v>
      </c>
      <c r="E82" s="3">
        <f t="shared" si="6"/>
        <v>1.2658039295322852</v>
      </c>
      <c r="G82" s="3">
        <f>AVERAGE('4E'!$J81:$J111) + Calibration!$C$11</f>
        <v>398.51049878304582</v>
      </c>
      <c r="H82" s="3">
        <f>'4E'!K111</f>
        <v>563.20957300301518</v>
      </c>
      <c r="I82" s="3">
        <f>'4E'!L111</f>
        <v>623.24044611138754</v>
      </c>
      <c r="J82" s="3">
        <f t="shared" si="7"/>
        <v>0.93275168427382804</v>
      </c>
      <c r="L82" s="3">
        <f>AVERAGE('5E'!$J81:$J111) + Calibration!$C$11</f>
        <v>407.72140691666442</v>
      </c>
      <c r="M82" s="3">
        <f>'5E'!K111</f>
        <v>643.08670808283762</v>
      </c>
      <c r="N82" s="3">
        <f>'5E'!L111</f>
        <v>622.78832157124066</v>
      </c>
      <c r="O82" s="3">
        <f t="shared" si="8"/>
        <v>1.3329606260515729</v>
      </c>
      <c r="Q82" s="3">
        <f>AVERAGE('6E'!$K225:$K255) + Calibration!$C$11</f>
        <v>398.55467859632779</v>
      </c>
      <c r="R82" s="3">
        <f>'6E'!L255</f>
        <v>702.38145837710283</v>
      </c>
      <c r="S82" s="3">
        <f>'6E'!M255</f>
        <v>606.59493408392439</v>
      </c>
      <c r="T82" s="3">
        <f t="shared" si="9"/>
        <v>1.7206832637657317</v>
      </c>
    </row>
    <row r="83" spans="1:20" x14ac:dyDescent="0.25">
      <c r="A83" s="3">
        <f t="shared" si="10"/>
        <v>9.1666666666666625</v>
      </c>
      <c r="B83" s="3">
        <f>AVERAGE('3E'!$J82:$J112) + Calibration!$C$11</f>
        <v>406.09890711930024</v>
      </c>
      <c r="C83" s="2">
        <f>'3E'!K112</f>
        <v>591.42990162582009</v>
      </c>
      <c r="D83" s="2">
        <f>'3E'!L112</f>
        <v>625.45982497305533</v>
      </c>
      <c r="E83" s="3">
        <f t="shared" si="6"/>
        <v>1.0495978686754524</v>
      </c>
      <c r="G83" s="3">
        <f>AVERAGE('4E'!$J82:$J112) + Calibration!$C$11</f>
        <v>398.43620069622483</v>
      </c>
      <c r="H83" s="3">
        <f>'4E'!K112</f>
        <v>633.9613134228789</v>
      </c>
      <c r="I83" s="3">
        <f>'4E'!L112</f>
        <v>625.66535779857099</v>
      </c>
      <c r="J83" s="3">
        <f t="shared" si="7"/>
        <v>1.3338656979404766</v>
      </c>
      <c r="L83" s="3">
        <f>AVERAGE('5E'!$J82:$J112) + Calibration!$C$11</f>
        <v>407.63506095817479</v>
      </c>
      <c r="M83" s="3">
        <f>'5E'!K112</f>
        <v>638.98631508671588</v>
      </c>
      <c r="N83" s="3">
        <f>'5E'!L112</f>
        <v>622.58283806571205</v>
      </c>
      <c r="O83" s="3">
        <f t="shared" si="8"/>
        <v>1.3102275952022</v>
      </c>
      <c r="Q83" s="3">
        <f>AVERAGE('6E'!$K226:$K256) + Calibration!$C$11</f>
        <v>398.6530736313133</v>
      </c>
      <c r="R83" s="3">
        <f>'6E'!L256</f>
        <v>682.40217187884616</v>
      </c>
      <c r="S83" s="3">
        <f>'6E'!M256</f>
        <v>605.69073021361851</v>
      </c>
      <c r="T83" s="3">
        <f t="shared" si="9"/>
        <v>1.606975938116572</v>
      </c>
    </row>
    <row r="84" spans="1:20" x14ac:dyDescent="0.25">
      <c r="A84" s="3">
        <f t="shared" si="10"/>
        <v>9.2499999999999964</v>
      </c>
      <c r="B84" s="3">
        <f>AVERAGE('3E'!$J83:$J113) + Calibration!$C$11</f>
        <v>405.65512965598805</v>
      </c>
      <c r="C84" s="2">
        <f>'3E'!K113</f>
        <v>635.48891987826357</v>
      </c>
      <c r="D84" s="2">
        <f>'3E'!L113</f>
        <v>626.11743301873094</v>
      </c>
      <c r="E84" s="3">
        <f t="shared" si="6"/>
        <v>1.3016336366684469</v>
      </c>
      <c r="G84" s="3">
        <f>AVERAGE('4E'!$J83:$J113) + Calibration!$C$11</f>
        <v>398.17515577923228</v>
      </c>
      <c r="H84" s="3">
        <f>'4E'!K113</f>
        <v>612.6956075243495</v>
      </c>
      <c r="I84" s="3">
        <f>'4E'!L113</f>
        <v>624.55562110274957</v>
      </c>
      <c r="J84" s="3">
        <f t="shared" si="7"/>
        <v>1.2149085453218631</v>
      </c>
      <c r="L84" s="3">
        <f>AVERAGE('5E'!$J83:$J113) + Calibration!$C$11</f>
        <v>407.15915416370854</v>
      </c>
      <c r="M84" s="3">
        <f>'5E'!K113</f>
        <v>627.24797423336133</v>
      </c>
      <c r="N84" s="3">
        <f>'5E'!L113</f>
        <v>623.44593372691509</v>
      </c>
      <c r="O84" s="3">
        <f t="shared" si="8"/>
        <v>1.2464442716637774</v>
      </c>
      <c r="Q84" s="3">
        <f>AVERAGE('6E'!$K227:$K257) + Calibration!$C$11</f>
        <v>398.58680792748174</v>
      </c>
      <c r="R84" s="3">
        <f>'6E'!L257</f>
        <v>686.30153345252938</v>
      </c>
      <c r="S84" s="3">
        <f>'6E'!M257</f>
        <v>608.81435815558018</v>
      </c>
      <c r="T84" s="3">
        <f t="shared" si="9"/>
        <v>1.6294347499819253</v>
      </c>
    </row>
    <row r="85" spans="1:20" x14ac:dyDescent="0.25">
      <c r="A85" s="3">
        <f t="shared" si="10"/>
        <v>9.3333333333333304</v>
      </c>
      <c r="B85" s="3">
        <f>AVERAGE('3E'!$J84:$J114) + Calibration!$C$11</f>
        <v>404.78765478321708</v>
      </c>
      <c r="C85" s="2">
        <f>'3E'!K114</f>
        <v>625.51938057537609</v>
      </c>
      <c r="D85" s="2">
        <f>'3E'!L114</f>
        <v>625.213233258424</v>
      </c>
      <c r="E85" s="3">
        <f t="shared" si="6"/>
        <v>1.2500852842094585</v>
      </c>
      <c r="G85" s="3">
        <f>AVERAGE('4E'!$J84:$J114) + Calibration!$C$11</f>
        <v>397.81772427440967</v>
      </c>
      <c r="H85" s="3">
        <f>'4E'!K114</f>
        <v>561.88299797006891</v>
      </c>
      <c r="I85" s="3">
        <f>'4E'!L114</f>
        <v>624.35013759722096</v>
      </c>
      <c r="J85" s="3">
        <f t="shared" si="7"/>
        <v>0.92916223782828011</v>
      </c>
      <c r="L85" s="3">
        <f>AVERAGE('5E'!$J84:$J114) + Calibration!$C$11</f>
        <v>406.73545695505447</v>
      </c>
      <c r="M85" s="3">
        <f>'5E'!K114</f>
        <v>627.69014849107407</v>
      </c>
      <c r="N85" s="3">
        <f>'5E'!L114</f>
        <v>623.44593372691509</v>
      </c>
      <c r="O85" s="3">
        <f t="shared" si="8"/>
        <v>1.251348021563061</v>
      </c>
      <c r="Q85" s="3">
        <f>AVERAGE('6E'!$K228:$K258) + Calibration!$C$11</f>
        <v>398.61893605380834</v>
      </c>
      <c r="R85" s="3">
        <f>'6E'!L258</f>
        <v>686.94473913268052</v>
      </c>
      <c r="S85" s="3">
        <f>'6E'!M258</f>
        <v>608.3622336154333</v>
      </c>
      <c r="T85" s="3">
        <f t="shared" si="9"/>
        <v>1.6328955078535239</v>
      </c>
    </row>
    <row r="86" spans="1:20" x14ac:dyDescent="0.25">
      <c r="A86" s="3">
        <f t="shared" si="10"/>
        <v>9.4166666666666643</v>
      </c>
      <c r="B86" s="3">
        <f>AVERAGE('3E'!$J85:$J115) + Calibration!$C$11</f>
        <v>403.99648523959536</v>
      </c>
      <c r="C86" s="2">
        <f>'3E'!K115</f>
        <v>627.0469387909377</v>
      </c>
      <c r="D86" s="2">
        <f>'3E'!L115</f>
        <v>623.89805826706197</v>
      </c>
      <c r="E86" s="3">
        <f t="shared" si="6"/>
        <v>1.2632170958665303</v>
      </c>
      <c r="G86" s="3">
        <f>AVERAGE('4E'!$J85:$J115) + Calibration!$C$11</f>
        <v>397.50246132444971</v>
      </c>
      <c r="H86" s="3">
        <f>'4E'!K115</f>
        <v>553.6420000653585</v>
      </c>
      <c r="I86" s="3">
        <f>'4E'!L115</f>
        <v>625.45982497305533</v>
      </c>
      <c r="J86" s="3">
        <f t="shared" si="7"/>
        <v>0.88427587363246318</v>
      </c>
      <c r="L86" s="3">
        <f>AVERAGE('5E'!$J85:$J115) + Calibration!$C$11</f>
        <v>406.85593928622166</v>
      </c>
      <c r="M86" s="3">
        <f>'5E'!K115</f>
        <v>627.24797423336133</v>
      </c>
      <c r="N86" s="3">
        <f>'5E'!L115</f>
        <v>620.77443032510041</v>
      </c>
      <c r="O86" s="3">
        <f t="shared" si="8"/>
        <v>1.248161489498864</v>
      </c>
      <c r="Q86" s="3">
        <f>AVERAGE('6E'!$K229:$K259) + Calibration!$C$11</f>
        <v>398.58680672265433</v>
      </c>
      <c r="R86" s="3">
        <f>'6E'!L259</f>
        <v>650.24226976989087</v>
      </c>
      <c r="S86" s="3">
        <f>'6E'!M259</f>
        <v>610.37612486157354</v>
      </c>
      <c r="T86" s="3">
        <f t="shared" si="9"/>
        <v>1.4252178290966937</v>
      </c>
    </row>
    <row r="87" spans="1:20" x14ac:dyDescent="0.25">
      <c r="A87" s="3">
        <f t="shared" si="10"/>
        <v>9.4999999999999982</v>
      </c>
      <c r="B87" s="3">
        <f>AVERAGE('3E'!$J86:$J116) + Calibration!$C$11</f>
        <v>403.16314573547913</v>
      </c>
      <c r="C87" s="2">
        <f>'3E'!K116</f>
        <v>629.21775896644397</v>
      </c>
      <c r="D87" s="2">
        <f>'3E'!L116</f>
        <v>623.44593372691509</v>
      </c>
      <c r="E87" s="3">
        <f t="shared" si="6"/>
        <v>1.2802307616340314</v>
      </c>
      <c r="G87" s="3">
        <f>AVERAGE('4E'!$J86:$J116) + Calibration!$C$11</f>
        <v>397.0024587866464</v>
      </c>
      <c r="H87" s="3">
        <f>'4E'!K116</f>
        <v>550.62703926690881</v>
      </c>
      <c r="I87" s="3">
        <f>'4E'!L116</f>
        <v>625.66535779857099</v>
      </c>
      <c r="J87" s="3">
        <f t="shared" si="7"/>
        <v>0.87003273617339505</v>
      </c>
      <c r="L87" s="3">
        <f>AVERAGE('5E'!$J86:$J116) + Calibration!$C$11</f>
        <v>406.98445400037838</v>
      </c>
      <c r="M87" s="3">
        <f>'5E'!K116</f>
        <v>656.11146431647967</v>
      </c>
      <c r="N87" s="3">
        <f>'5E'!L116</f>
        <v>621.47315068987757</v>
      </c>
      <c r="O87" s="3">
        <f t="shared" si="8"/>
        <v>1.4108982674674444</v>
      </c>
      <c r="Q87" s="3">
        <f>AVERAGE('6E'!$K230:$K260) + Calibration!$C$11</f>
        <v>398.36993760285247</v>
      </c>
      <c r="R87" s="3">
        <f>'6E'!L260</f>
        <v>658.08124904956219</v>
      </c>
      <c r="S87" s="3">
        <f>'6E'!M260</f>
        <v>607.91015428527442</v>
      </c>
      <c r="T87" s="3">
        <f t="shared" si="9"/>
        <v>1.4708410737837132</v>
      </c>
    </row>
    <row r="88" spans="1:20" x14ac:dyDescent="0.25">
      <c r="A88" s="3">
        <f t="shared" si="10"/>
        <v>9.5833333333333321</v>
      </c>
      <c r="B88" s="3">
        <f>AVERAGE('3E'!$J87:$J117) + Calibration!$C$11</f>
        <v>402.57679723918613</v>
      </c>
      <c r="C88" s="2">
        <f>'3E'!K117</f>
        <v>620.73556998663628</v>
      </c>
      <c r="D88" s="2">
        <f>'3E'!L117</f>
        <v>622.99385439675621</v>
      </c>
      <c r="E88" s="3">
        <f t="shared" si="6"/>
        <v>1.2355137008695036</v>
      </c>
      <c r="G88" s="3">
        <f>AVERAGE('4E'!$J87:$J117) + Calibration!$C$11</f>
        <v>396.40606946020841</v>
      </c>
      <c r="H88" s="3">
        <f>'4E'!K117</f>
        <v>580.77694875029977</v>
      </c>
      <c r="I88" s="3">
        <f>'4E'!L117</f>
        <v>626.11743301873094</v>
      </c>
      <c r="J88" s="3">
        <f t="shared" si="7"/>
        <v>1.0441603816132934</v>
      </c>
      <c r="L88" s="3">
        <f>AVERAGE('5E'!$J87:$J117) + Calibration!$C$11</f>
        <v>406.90814766720644</v>
      </c>
      <c r="M88" s="3">
        <f>'5E'!K117</f>
        <v>606.18325151744739</v>
      </c>
      <c r="N88" s="3">
        <f>'5E'!L117</f>
        <v>626.56956166887676</v>
      </c>
      <c r="O88" s="3">
        <f t="shared" si="8"/>
        <v>1.1285685097531499</v>
      </c>
      <c r="Q88" s="3">
        <f>AVERAGE('6E'!$K231:$K261) + Calibration!$C$11</f>
        <v>398.0125060980298</v>
      </c>
      <c r="R88" s="3">
        <f>'6E'!L261</f>
        <v>679.78917744562727</v>
      </c>
      <c r="S88" s="3">
        <f>'6E'!M261</f>
        <v>609.26643748573906</v>
      </c>
      <c r="T88" s="3">
        <f t="shared" si="9"/>
        <v>1.5958053561218939</v>
      </c>
    </row>
    <row r="89" spans="1:20" x14ac:dyDescent="0.25">
      <c r="A89" s="3">
        <f t="shared" si="10"/>
        <v>9.6666666666666661</v>
      </c>
      <c r="B89" s="3">
        <f>AVERAGE('3E'!$J88:$J118) + Calibration!$C$11</f>
        <v>402.04466537022887</v>
      </c>
      <c r="C89" s="2">
        <f>'3E'!K118</f>
        <v>637.6597360337845</v>
      </c>
      <c r="D89" s="2">
        <f>'3E'!L118</f>
        <v>622.78832157124066</v>
      </c>
      <c r="E89" s="3">
        <f t="shared" si="6"/>
        <v>1.3343751629605816</v>
      </c>
      <c r="G89" s="3">
        <f>AVERAGE('4E'!$J88:$J118) + Calibration!$C$11</f>
        <v>395.68919780260325</v>
      </c>
      <c r="H89" s="3">
        <f>'4E'!K118</f>
        <v>582.30450696586126</v>
      </c>
      <c r="I89" s="3">
        <f>'4E'!L118</f>
        <v>625.45982497305533</v>
      </c>
      <c r="J89" s="3">
        <f t="shared" si="7"/>
        <v>1.0568714169020206</v>
      </c>
      <c r="L89" s="3">
        <f>AVERAGE('5E'!$J88:$J118) + Calibration!$C$11</f>
        <v>406.79971320770773</v>
      </c>
      <c r="M89" s="3">
        <f>'5E'!K118</f>
        <v>627.24797423336133</v>
      </c>
      <c r="N89" s="3">
        <f>'5E'!L118</f>
        <v>626.56956166887676</v>
      </c>
      <c r="O89" s="3">
        <f t="shared" si="8"/>
        <v>1.2484799185470075</v>
      </c>
      <c r="Q89" s="3">
        <f>AVERAGE('6E'!$K232:$K262) + Calibration!$C$11</f>
        <v>397.63298589139367</v>
      </c>
      <c r="R89" s="3">
        <f>'6E'!L262</f>
        <v>731.68717497774207</v>
      </c>
      <c r="S89" s="3">
        <f>'6E'!M262</f>
        <v>607.45802974512742</v>
      </c>
      <c r="T89" s="3">
        <f t="shared" si="9"/>
        <v>1.8918722463058011</v>
      </c>
    </row>
    <row r="90" spans="1:20" x14ac:dyDescent="0.25">
      <c r="A90" s="3">
        <f t="shared" si="10"/>
        <v>9.75</v>
      </c>
      <c r="B90" s="3">
        <f>AVERAGE('3E'!$J89:$J119) + Calibration!$C$11</f>
        <v>401.67518458810582</v>
      </c>
      <c r="C90" s="2">
        <f>'3E'!K119</f>
        <v>610.52483960865163</v>
      </c>
      <c r="D90" s="2">
        <f>'3E'!L119</f>
        <v>622.58283806571205</v>
      </c>
      <c r="E90" s="3">
        <f t="shared" si="6"/>
        <v>1.1827927291215001</v>
      </c>
      <c r="G90" s="3">
        <f>AVERAGE('4E'!$J89:$J119) + Calibration!$C$11</f>
        <v>395.03859084480678</v>
      </c>
      <c r="H90" s="3">
        <f>'4E'!K119</f>
        <v>575.34992846142359</v>
      </c>
      <c r="I90" s="3">
        <f>'4E'!L119</f>
        <v>624.55562110274957</v>
      </c>
      <c r="J90" s="3">
        <f t="shared" si="7"/>
        <v>1.0211696978389819</v>
      </c>
      <c r="L90" s="3">
        <f>AVERAGE('5E'!$J89:$J119) + Calibration!$C$11</f>
        <v>406.68123932369593</v>
      </c>
      <c r="M90" s="3">
        <f>'5E'!K119</f>
        <v>662.62382032338178</v>
      </c>
      <c r="N90" s="3">
        <f>'5E'!L119</f>
        <v>625.91194951320222</v>
      </c>
      <c r="O90" s="3">
        <f t="shared" si="8"/>
        <v>1.4494973613877309</v>
      </c>
      <c r="Q90" s="3">
        <f>AVERAGE('6E'!$K233:$K263) + Calibration!$C$11</f>
        <v>397.48037422907254</v>
      </c>
      <c r="R90" s="3">
        <f>'6E'!L263</f>
        <v>825.47346304645487</v>
      </c>
      <c r="S90" s="3">
        <f>'6E'!M263</f>
        <v>606.14285886376445</v>
      </c>
      <c r="T90" s="3">
        <f t="shared" si="9"/>
        <v>2.4238829291705155</v>
      </c>
    </row>
    <row r="91" spans="1:20" x14ac:dyDescent="0.25">
      <c r="A91" s="3">
        <f t="shared" si="10"/>
        <v>9.8333333333333339</v>
      </c>
      <c r="B91" s="3">
        <f>AVERAGE('3E'!$J90:$J120) + Calibration!$C$11</f>
        <v>401.06875463232734</v>
      </c>
      <c r="C91" s="2">
        <f>'3E'!K120</f>
        <v>619.20796353125161</v>
      </c>
      <c r="D91" s="2">
        <f>'3E'!L120</f>
        <v>622.58283806571205</v>
      </c>
      <c r="E91" s="3">
        <f t="shared" si="6"/>
        <v>1.235402903569945</v>
      </c>
      <c r="G91" s="3">
        <f>AVERAGE('4E'!$J90:$J120) + Calibration!$C$11</f>
        <v>394.43216088902835</v>
      </c>
      <c r="H91" s="3">
        <f>'4E'!K120</f>
        <v>575.7921549789445</v>
      </c>
      <c r="I91" s="3">
        <f>'4E'!L120</f>
        <v>623.89805826706197</v>
      </c>
      <c r="J91" s="3">
        <f t="shared" si="7"/>
        <v>1.0271086267390208</v>
      </c>
      <c r="L91" s="3">
        <f>AVERAGE('5E'!$J90:$J120) + Calibration!$C$11</f>
        <v>406.75754445204058</v>
      </c>
      <c r="M91" s="3">
        <f>'5E'!K120</f>
        <v>649.39807688713904</v>
      </c>
      <c r="N91" s="3">
        <f>'5E'!L120</f>
        <v>624.35013759722096</v>
      </c>
      <c r="O91" s="3">
        <f t="shared" si="8"/>
        <v>1.3741629476293398</v>
      </c>
      <c r="Q91" s="3">
        <f>AVERAGE('6E'!$K234:$K264) + Calibration!$C$11</f>
        <v>396.98237893359726</v>
      </c>
      <c r="R91" s="3">
        <f>'6E'!L264</f>
        <v>756.20907696965617</v>
      </c>
      <c r="S91" s="3">
        <f>'6E'!M264</f>
        <v>603.26582263643411</v>
      </c>
      <c r="T91" s="3">
        <f t="shared" si="9"/>
        <v>2.034433461245488</v>
      </c>
    </row>
    <row r="92" spans="1:20" x14ac:dyDescent="0.25">
      <c r="A92" s="3">
        <f t="shared" si="10"/>
        <v>9.9166666666666679</v>
      </c>
      <c r="B92" s="3">
        <f>AVERAGE('3E'!$J91:$J121) + Calibration!$C$11</f>
        <v>400.64505722286873</v>
      </c>
      <c r="C92" s="2">
        <f>'3E'!K121</f>
        <v>647.6694832291538</v>
      </c>
      <c r="D92" s="2">
        <f>'3E'!L121</f>
        <v>624.35013759722096</v>
      </c>
      <c r="E92" s="3">
        <f t="shared" si="6"/>
        <v>1.3989905559906364</v>
      </c>
      <c r="G92" s="3">
        <f>AVERAGE('4E'!$J91:$J121) + Calibration!$C$11</f>
        <v>394.12894601154147</v>
      </c>
      <c r="H92" s="3">
        <f>'4E'!K121</f>
        <v>577.11873001189065</v>
      </c>
      <c r="I92" s="3">
        <f>'4E'!L121</f>
        <v>625.45982497305533</v>
      </c>
      <c r="J92" s="3">
        <f t="shared" si="7"/>
        <v>1.0363387289188215</v>
      </c>
      <c r="L92" s="3">
        <f>AVERAGE('5E'!$J91:$J121) + Calibration!$C$11</f>
        <v>406.52862766137474</v>
      </c>
      <c r="M92" s="3">
        <f>'5E'!K121</f>
        <v>688.91452386576304</v>
      </c>
      <c r="N92" s="3">
        <f>'5E'!L121</f>
        <v>625.66535779857099</v>
      </c>
      <c r="O92" s="3">
        <f t="shared" si="8"/>
        <v>1.5992556214859492</v>
      </c>
      <c r="Q92" s="3">
        <f>AVERAGE('6E'!$K235:$K265) + Calibration!$C$11</f>
        <v>396.78759851560898</v>
      </c>
      <c r="R92" s="3">
        <f>'6E'!L265</f>
        <v>663.95044359615099</v>
      </c>
      <c r="S92" s="3">
        <f>'6E'!M265</f>
        <v>603.26582263643411</v>
      </c>
      <c r="T92" s="3">
        <f t="shared" si="9"/>
        <v>1.5130418607662635</v>
      </c>
    </row>
    <row r="93" spans="1:20" x14ac:dyDescent="0.25">
      <c r="B93" s="3">
        <f>AVERAGE(B2:B92)</f>
        <v>406.5287619884661</v>
      </c>
      <c r="D93" s="3">
        <f>AVERAGE(D2:D92)</f>
        <v>622.079594774783</v>
      </c>
      <c r="G93" s="3">
        <f>AVERAGE(G2:G92)</f>
        <v>397.79463431423261</v>
      </c>
      <c r="I93" s="3">
        <f>AVERAGE(I2:I92)</f>
        <v>620.43878945607503</v>
      </c>
      <c r="L93" s="3">
        <f>AVERAGE(L2:L92)</f>
        <v>405.65267179039</v>
      </c>
      <c r="N93" s="3">
        <f>AVERAGE(N2:N92)</f>
        <v>617.62481148069537</v>
      </c>
      <c r="Q93" s="3">
        <f>AVERAGE(Q2:Q92)</f>
        <v>393.620087136113</v>
      </c>
      <c r="S93" s="3">
        <f>AVERAGE(S2:S92)</f>
        <v>602.02599378909849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41814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-22.658888140906299</v>
      </c>
      <c r="D11" s="2">
        <f>AVERAGE(E11:E14)</f>
        <v>422.6588881409063</v>
      </c>
      <c r="E11" s="2">
        <f>AVERAGE('6E'!O2)</f>
        <v>417.72082535611628</v>
      </c>
    </row>
    <row r="12" spans="1:5" x14ac:dyDescent="0.25">
      <c r="E12" s="2">
        <f>'5E'!N2</f>
        <v>426.72104963427665</v>
      </c>
    </row>
    <row r="13" spans="1:5" x14ac:dyDescent="0.25">
      <c r="E13" s="2">
        <f>'4E'!N2</f>
        <v>419.81811056708182</v>
      </c>
    </row>
    <row r="14" spans="1:5" x14ac:dyDescent="0.25">
      <c r="E14" s="2">
        <f>'3E'!N2</f>
        <v>426.37556700615033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6E</vt:lpstr>
      <vt:lpstr>5E</vt:lpstr>
      <vt:lpstr>4E</vt:lpstr>
      <vt:lpstr>3E</vt:lpstr>
      <vt:lpstr>3E - 4E - 5E - 6E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2015-04-24T03:56:45Z</dcterms:modified>
</cp:coreProperties>
</file>